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564\งานธุรการ  2564\เชิญประชุม พอ\2564\ครั้งที่ 9 ปี พ.ศ. 2564 (งปม.2565)\"/>
    </mc:Choice>
  </mc:AlternateContent>
  <xr:revisionPtr revIDLastSave="0" documentId="13_ncr:1_{9DF8B302-0E6F-4F18-B2E1-88070F9C79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หนี้เกินกำหนดชำระ" sheetId="1" r:id="rId1"/>
    <sheet name="สมาชิก" sheetId="4" r:id="rId2"/>
    <sheet name="Sheet2" sheetId="2" r:id="rId3"/>
    <sheet name="Sheet3" sheetId="3" r:id="rId4"/>
  </sheets>
  <definedNames>
    <definedName name="_xlnm.Print_Area" localSheetId="1">สมาชิก!$A$2:$AK$19</definedName>
    <definedName name="_xlnm.Print_Area" localSheetId="0">หนี้เกินกำหนดชำระ!$A$1:$W$17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7" i="4" l="1"/>
  <c r="AF17" i="4"/>
  <c r="AE17" i="4"/>
  <c r="AD17" i="4"/>
  <c r="AC17" i="4"/>
  <c r="AB17" i="4"/>
  <c r="AA17" i="4"/>
  <c r="Z17" i="4"/>
  <c r="W17" i="4"/>
  <c r="X17" i="4" s="1"/>
  <c r="U17" i="4"/>
  <c r="T17" i="4"/>
  <c r="S17" i="4"/>
  <c r="R17" i="4"/>
  <c r="Q17" i="4"/>
  <c r="O17" i="4"/>
  <c r="N17" i="4"/>
  <c r="M17" i="4"/>
  <c r="L17" i="4"/>
  <c r="K17" i="4"/>
  <c r="J17" i="4"/>
  <c r="I17" i="4"/>
  <c r="F17" i="4"/>
  <c r="E17" i="4"/>
  <c r="D17" i="4"/>
  <c r="C17" i="4"/>
  <c r="AM16" i="4"/>
  <c r="AJ16" i="4"/>
  <c r="AI16" i="4"/>
  <c r="X16" i="4"/>
  <c r="V16" i="4"/>
  <c r="G16" i="4"/>
  <c r="H16" i="4" s="1"/>
  <c r="F16" i="4"/>
  <c r="AM15" i="4"/>
  <c r="AJ15" i="4"/>
  <c r="AI15" i="4"/>
  <c r="AK15" i="4" s="1"/>
  <c r="AK17" i="4" s="1"/>
  <c r="X15" i="4"/>
  <c r="V15" i="4"/>
  <c r="G15" i="4"/>
  <c r="H15" i="4" s="1"/>
  <c r="F15" i="4"/>
  <c r="AM14" i="4"/>
  <c r="AJ14" i="4"/>
  <c r="AI14" i="4"/>
  <c r="X14" i="4"/>
  <c r="V14" i="4"/>
  <c r="G14" i="4"/>
  <c r="H14" i="4" s="1"/>
  <c r="Y14" i="4" s="1"/>
  <c r="F14" i="4"/>
  <c r="AM13" i="4"/>
  <c r="AJ13" i="4"/>
  <c r="AI13" i="4"/>
  <c r="X13" i="4"/>
  <c r="V13" i="4"/>
  <c r="G13" i="4"/>
  <c r="H13" i="4" s="1"/>
  <c r="Y13" i="4" s="1"/>
  <c r="F13" i="4"/>
  <c r="AM12" i="4"/>
  <c r="AJ12" i="4"/>
  <c r="AI12" i="4"/>
  <c r="X12" i="4"/>
  <c r="V12" i="4"/>
  <c r="G12" i="4"/>
  <c r="H12" i="4" s="1"/>
  <c r="F12" i="4"/>
  <c r="AM11" i="4"/>
  <c r="AJ11" i="4"/>
  <c r="AI11" i="4"/>
  <c r="X11" i="4"/>
  <c r="V11" i="4"/>
  <c r="G11" i="4"/>
  <c r="H11" i="4" s="1"/>
  <c r="Y11" i="4" s="1"/>
  <c r="F11" i="4"/>
  <c r="AM10" i="4"/>
  <c r="AI10" i="4"/>
  <c r="AH10" i="4"/>
  <c r="AJ10" i="4" s="1"/>
  <c r="X10" i="4"/>
  <c r="V10" i="4"/>
  <c r="G10" i="4"/>
  <c r="H10" i="4" s="1"/>
  <c r="Y10" i="4" s="1"/>
  <c r="F10" i="4"/>
  <c r="AM9" i="4"/>
  <c r="AH9" i="4"/>
  <c r="AH17" i="4" s="1"/>
  <c r="AI17" i="4" s="1"/>
  <c r="X9" i="4"/>
  <c r="P9" i="4"/>
  <c r="V9" i="4" s="1"/>
  <c r="G9" i="4"/>
  <c r="H9" i="4" s="1"/>
  <c r="Y9" i="4" s="1"/>
  <c r="F9" i="4"/>
  <c r="AM8" i="4"/>
  <c r="AH8" i="4"/>
  <c r="AJ8" i="4" s="1"/>
  <c r="X8" i="4"/>
  <c r="V8" i="4"/>
  <c r="G8" i="4"/>
  <c r="G17" i="4" s="1"/>
  <c r="F8" i="4"/>
  <c r="Y12" i="4" l="1"/>
  <c r="Y16" i="4"/>
  <c r="Y15" i="4"/>
  <c r="V17" i="4"/>
  <c r="H8" i="4"/>
  <c r="AI9" i="4"/>
  <c r="AJ9" i="4"/>
  <c r="AJ17" i="4" s="1"/>
  <c r="P17" i="4"/>
  <c r="AI8" i="4"/>
  <c r="Y8" i="4" l="1"/>
  <c r="Y17" i="4" s="1"/>
  <c r="H17" i="4"/>
  <c r="W17" i="1" l="1"/>
  <c r="R8" i="1"/>
  <c r="T9" i="1"/>
  <c r="U9" i="1"/>
  <c r="V9" i="1"/>
  <c r="V12" i="1"/>
  <c r="T13" i="1"/>
  <c r="U13" i="1"/>
  <c r="V13" i="1"/>
  <c r="V14" i="1"/>
  <c r="U15" i="1"/>
  <c r="V15" i="1"/>
  <c r="V16" i="1"/>
  <c r="V8" i="1"/>
  <c r="U8" i="1"/>
  <c r="T8" i="1"/>
  <c r="P9" i="1"/>
  <c r="P10" i="1"/>
  <c r="P11" i="1"/>
  <c r="P12" i="1"/>
  <c r="P13" i="1"/>
  <c r="P14" i="1"/>
  <c r="P15" i="1"/>
  <c r="P16" i="1"/>
  <c r="P8" i="1"/>
  <c r="O17" i="1"/>
  <c r="P17" i="1" s="1"/>
  <c r="N17" i="1"/>
  <c r="T17" i="1" l="1"/>
  <c r="V17" i="1"/>
  <c r="U17" i="1"/>
  <c r="M8" i="1"/>
  <c r="L17" i="1"/>
  <c r="K17" i="1"/>
  <c r="M9" i="1"/>
  <c r="M10" i="1"/>
  <c r="M11" i="1"/>
  <c r="M12" i="1"/>
  <c r="M13" i="1"/>
  <c r="M14" i="1"/>
  <c r="M15" i="1"/>
  <c r="M16" i="1"/>
  <c r="M17" i="1"/>
  <c r="F17" i="1"/>
  <c r="G17" i="1"/>
  <c r="E9" i="1"/>
  <c r="E10" i="1"/>
  <c r="E11" i="1"/>
  <c r="E12" i="1"/>
  <c r="E13" i="1"/>
  <c r="E14" i="1"/>
  <c r="E15" i="1"/>
  <c r="E16" i="1"/>
  <c r="E8" i="1"/>
  <c r="D17" i="1"/>
  <c r="E17" i="1" l="1"/>
  <c r="R9" i="1"/>
  <c r="R10" i="1"/>
  <c r="R11" i="1"/>
  <c r="R12" i="1"/>
  <c r="R13" i="1"/>
  <c r="R14" i="1"/>
  <c r="R15" i="1"/>
  <c r="R16" i="1"/>
  <c r="H17" i="1"/>
  <c r="I17" i="1"/>
  <c r="J17" i="1"/>
  <c r="Q17" i="1"/>
  <c r="C17" i="1"/>
  <c r="R17" i="1" l="1"/>
</calcChain>
</file>

<file path=xl/sharedStrings.xml><?xml version="1.0" encoding="utf-8"?>
<sst xmlns="http://schemas.openxmlformats.org/spreadsheetml/2006/main" count="83" uniqueCount="69">
  <si>
    <t>อำเภอ</t>
  </si>
  <si>
    <t>จำนวนโครงการที่อนุมัติ</t>
  </si>
  <si>
    <t>จำนวนโครงการคงเหลือ</t>
  </si>
  <si>
    <t>เงินที่อนุมัติ</t>
  </si>
  <si>
    <t>ยังไม่ถึงกำหนดชำระ</t>
  </si>
  <si>
    <t>ดำเนินคดี</t>
  </si>
  <si>
    <t>หนี้เกินกำหนด</t>
  </si>
  <si>
    <t>เมืองยโสธร</t>
  </si>
  <si>
    <t>ทรายมูล</t>
  </si>
  <si>
    <t>กุดชุม</t>
  </si>
  <si>
    <t>คำเขื่อนแก้ว</t>
  </si>
  <si>
    <t>ป่าติ้ว</t>
  </si>
  <si>
    <t>มหาชนะชัย</t>
  </si>
  <si>
    <t>ค้อวัง</t>
  </si>
  <si>
    <t>เลิงนกทา</t>
  </si>
  <si>
    <t>ไทยเจริญ</t>
  </si>
  <si>
    <t>ที่</t>
  </si>
  <si>
    <t>รวมทั้งสิ้น</t>
  </si>
  <si>
    <t>เงินต้นที่รับชำระ</t>
  </si>
  <si>
    <t xml:space="preserve">ลูกหนี้คงเหลือ </t>
  </si>
  <si>
    <t>จำนวนโครงการรับชำระ</t>
  </si>
  <si>
    <t>หนี้เกินกำหนะชำระเปรียบเทียบรายเดือน</t>
  </si>
  <si>
    <t>ร้อยละ</t>
  </si>
  <si>
    <t>แผนการลดมูลค่าหนี้เกินกำหนดชำระ</t>
  </si>
  <si>
    <t>ต่ำกว่า</t>
  </si>
  <si>
    <t>ร้อยละ 15</t>
  </si>
  <si>
    <t>ร้อยละ 10</t>
  </si>
  <si>
    <t>ร้อยละ 5</t>
  </si>
  <si>
    <t>ลูกหนี้เกินกำหนดชำระกองทุนพัฒนาบทบาทสตรี</t>
  </si>
  <si>
    <t>(/) ประเภทเงินทุนหมุนเวียน</t>
  </si>
  <si>
    <t>สถานะ</t>
  </si>
  <si>
    <t>โครงสร้างหนี้   ปี 2565     (รอกรมฯอนุมัติ)</t>
  </si>
  <si>
    <t>ข้อมูล ณ วันที่  15 ตุลาคม 2564</t>
  </si>
  <si>
    <t xml:space="preserve">รายงานการเพิ่มจำนวนสมาชิกกองทุนพัฒนาบทบาทสตรีจังหวัดยโสธร </t>
  </si>
  <si>
    <t>ประจำปีงบประมาณ พ.ศ.2564</t>
  </si>
  <si>
    <t>ประเภทบุคคลธรรมดา ข้อมูล ณ วันที่ 15 ตุลาคม 2564</t>
  </si>
  <si>
    <t>ข้อมูลพื้นฐาน</t>
  </si>
  <si>
    <t>สตรีเป้าหมาย (อายุ 15 ปี ขึ้นไป)</t>
  </si>
  <si>
    <t>สมัครแล้วผ่านการตรวจสอบ ก.ย.63</t>
  </si>
  <si>
    <t>คิดเป็นร้อยละ</t>
  </si>
  <si>
    <t>สตรีเป้าหมายที่ยังไม่เป็นสมาชิก</t>
  </si>
  <si>
    <t>เป้าหมายการเพิ่มสมาชิก (ร้อยละ 100)</t>
  </si>
  <si>
    <t>จำนวนสมาชิกที่เพิ่มขึ้น ปีงบประมาณ พ.ศ.2564</t>
  </si>
  <si>
    <t xml:space="preserve">สมาชิกที่         </t>
  </si>
  <si>
    <t>คงเหลือเป้าหมาย</t>
  </si>
  <si>
    <t>จำนวนหมู่บ้าน</t>
  </si>
  <si>
    <t>ลำดับที่</t>
  </si>
  <si>
    <t>เพิ่มขึ้น</t>
  </si>
  <si>
    <t>(คน)</t>
  </si>
  <si>
    <t>ครบ 100%</t>
  </si>
  <si>
    <t>(หมู่บ้าน)</t>
  </si>
  <si>
    <t>(ต.ค.63-ส.ค.64)</t>
  </si>
  <si>
    <t>จำนวน</t>
  </si>
  <si>
    <t>รวม</t>
  </si>
  <si>
    <t>คงเหลือ</t>
  </si>
  <si>
    <t>เดิม</t>
  </si>
  <si>
    <t> ไทยเจริญ</t>
  </si>
  <si>
    <t> ทรายมูล</t>
  </si>
  <si>
    <t> คำเขื่อนแก้ว</t>
  </si>
  <si>
    <t> ค้อวัง</t>
  </si>
  <si>
    <t> มหาชนะชัย</t>
  </si>
  <si>
    <t> ป่าติ้ว</t>
  </si>
  <si>
    <t> กุดชุม</t>
  </si>
  <si>
    <t> เมืองยโสธร</t>
  </si>
  <si>
    <t> เลิงนกทา</t>
  </si>
  <si>
    <t>รวมทั้งหมด</t>
  </si>
  <si>
    <t>หมายเหตุ</t>
  </si>
  <si>
    <t>ข้อมูลสตรีอายุ 15 ปีขึ้นไป ณ วันที่ 30 พฤษภาคม 2563 จากที่ทำการปกครองจังหวัดยโสธร</t>
  </si>
  <si>
    <t>สมัครสมาชิกแล้ว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</si>
</sst>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[$-101041E]d\ mmm\ yy;@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hulabhorn Likit Display Medium"/>
      <family val="3"/>
    </font>
    <font>
      <sz val="16"/>
      <color theme="1"/>
      <name val="Chulabhorn Likit Display Medium"/>
      <family val="3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name val="Chulabhorn Likit Display Medium"/>
      <family val="3"/>
    </font>
    <font>
      <sz val="12"/>
      <name val="Chulabhorn Likit Display Medium"/>
      <family val="3"/>
    </font>
    <font>
      <sz val="14"/>
      <name val="Chulabhorn Likit Display Medium"/>
      <family val="3"/>
    </font>
    <font>
      <sz val="11"/>
      <name val="Chulabhorn Likit Display Medium"/>
      <family val="3"/>
    </font>
    <font>
      <sz val="15"/>
      <name val="Chulabhorn Likit Display Medium"/>
      <family val="3"/>
    </font>
    <font>
      <sz val="15"/>
      <color theme="1"/>
      <name val="Chulabhorn Likit Display Medium"/>
      <family val="3"/>
    </font>
    <font>
      <sz val="14"/>
      <color rgb="FFFF14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43" fontId="2" fillId="2" borderId="0" xfId="1" applyFont="1" applyFill="1"/>
    <xf numFmtId="43" fontId="2" fillId="2" borderId="1" xfId="1" applyFont="1" applyFill="1" applyBorder="1"/>
    <xf numFmtId="164" fontId="2" fillId="2" borderId="0" xfId="1" applyNumberFormat="1" applyFont="1" applyFill="1"/>
    <xf numFmtId="164" fontId="2" fillId="2" borderId="1" xfId="1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164" fontId="2" fillId="2" borderId="1" xfId="1" applyNumberFormat="1" applyFont="1" applyFill="1" applyBorder="1" applyAlignment="1">
      <alignment vertical="top" wrapText="1"/>
    </xf>
    <xf numFmtId="43" fontId="2" fillId="2" borderId="1" xfId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43" fontId="2" fillId="0" borderId="1" xfId="1" applyFont="1" applyFill="1" applyBorder="1" applyAlignment="1">
      <alignment horizontal="right" vertical="top" wrapText="1"/>
    </xf>
    <xf numFmtId="43" fontId="2" fillId="2" borderId="2" xfId="1" applyFont="1" applyFill="1" applyBorder="1" applyAlignment="1">
      <alignment horizontal="center" vertical="center" wrapText="1"/>
    </xf>
    <xf numFmtId="15" fontId="2" fillId="2" borderId="1" xfId="0" applyNumberFormat="1" applyFont="1" applyFill="1" applyBorder="1" applyAlignment="1">
      <alignment horizontal="center" vertical="center" wrapText="1"/>
    </xf>
    <xf numFmtId="15" fontId="2" fillId="2" borderId="2" xfId="1" applyNumberFormat="1" applyFont="1" applyFill="1" applyBorder="1" applyAlignment="1">
      <alignment horizontal="center" vertical="center" wrapText="1"/>
    </xf>
    <xf numFmtId="15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2" fillId="2" borderId="1" xfId="0" applyNumberFormat="1" applyFont="1" applyFill="1" applyBorder="1"/>
    <xf numFmtId="0" fontId="2" fillId="2" borderId="0" xfId="0" applyFont="1" applyFill="1" applyAlignment="1"/>
    <xf numFmtId="164" fontId="2" fillId="2" borderId="1" xfId="1" applyNumberFormat="1" applyFont="1" applyFill="1" applyBorder="1" applyAlignment="1"/>
    <xf numFmtId="43" fontId="2" fillId="2" borderId="1" xfId="1" applyFont="1" applyFill="1" applyBorder="1" applyAlignment="1"/>
    <xf numFmtId="43" fontId="2" fillId="2" borderId="1" xfId="1" applyFont="1" applyFill="1" applyBorder="1" applyAlignment="1">
      <alignment horizontal="right" wrapText="1"/>
    </xf>
    <xf numFmtId="43" fontId="2" fillId="2" borderId="1" xfId="0" applyNumberFormat="1" applyFont="1" applyFill="1" applyBorder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/>
    </xf>
    <xf numFmtId="0" fontId="7" fillId="0" borderId="2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/>
    </xf>
    <xf numFmtId="17" fontId="9" fillId="0" borderId="6" xfId="0" applyNumberFormat="1" applyFont="1" applyBorder="1" applyAlignment="1">
      <alignment horizontal="center" vertical="center"/>
    </xf>
    <xf numFmtId="164" fontId="9" fillId="2" borderId="3" xfId="1" applyNumberFormat="1" applyFont="1" applyFill="1" applyBorder="1" applyAlignment="1">
      <alignment horizontal="center" vertical="center" wrapText="1"/>
    </xf>
    <xf numFmtId="43" fontId="9" fillId="0" borderId="3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vertical="top"/>
    </xf>
    <xf numFmtId="0" fontId="10" fillId="0" borderId="1" xfId="0" applyFont="1" applyBorder="1" applyAlignment="1">
      <alignment horizontal="right"/>
    </xf>
    <xf numFmtId="164" fontId="10" fillId="2" borderId="1" xfId="1" applyNumberFormat="1" applyFont="1" applyFill="1" applyBorder="1" applyAlignment="1">
      <alignment vertical="top"/>
    </xf>
    <xf numFmtId="164" fontId="10" fillId="2" borderId="1" xfId="1" applyNumberFormat="1" applyFont="1" applyFill="1" applyBorder="1" applyAlignment="1"/>
    <xf numFmtId="43" fontId="10" fillId="2" borderId="1" xfId="1" applyFont="1" applyFill="1" applyBorder="1" applyAlignment="1">
      <alignment vertical="top"/>
    </xf>
    <xf numFmtId="164" fontId="10" fillId="3" borderId="1" xfId="1" applyNumberFormat="1" applyFont="1" applyFill="1" applyBorder="1" applyAlignment="1">
      <alignment vertical="top"/>
    </xf>
    <xf numFmtId="164" fontId="10" fillId="4" borderId="1" xfId="1" applyNumberFormat="1" applyFont="1" applyFill="1" applyBorder="1" applyAlignment="1">
      <alignment vertical="top"/>
    </xf>
    <xf numFmtId="164" fontId="8" fillId="2" borderId="1" xfId="1" applyNumberFormat="1" applyFont="1" applyFill="1" applyBorder="1" applyAlignment="1">
      <alignment vertical="top"/>
    </xf>
    <xf numFmtId="164" fontId="10" fillId="4" borderId="1" xfId="0" applyNumberFormat="1" applyFont="1" applyFill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8" fillId="2" borderId="1" xfId="0" applyFont="1" applyFill="1" applyBorder="1"/>
    <xf numFmtId="164" fontId="8" fillId="2" borderId="1" xfId="1" applyNumberFormat="1" applyFont="1" applyFill="1" applyBorder="1" applyAlignment="1">
      <alignment horizontal="right" vertical="top"/>
    </xf>
    <xf numFmtId="43" fontId="8" fillId="2" borderId="1" xfId="1" applyFont="1" applyFill="1" applyBorder="1" applyAlignment="1">
      <alignment vertical="top"/>
    </xf>
    <xf numFmtId="164" fontId="8" fillId="2" borderId="1" xfId="1" applyNumberFormat="1" applyFont="1" applyFill="1" applyBorder="1" applyAlignment="1">
      <alignment horizontal="center" vertical="top"/>
    </xf>
    <xf numFmtId="164" fontId="10" fillId="2" borderId="0" xfId="0" applyNumberFormat="1" applyFont="1" applyFill="1" applyAlignment="1">
      <alignment horizontal="center" vertical="top"/>
    </xf>
    <xf numFmtId="164" fontId="10" fillId="0" borderId="0" xfId="0" applyNumberFormat="1" applyFont="1" applyAlignment="1">
      <alignment horizontal="right" vertical="top"/>
    </xf>
    <xf numFmtId="164" fontId="10" fillId="2" borderId="0" xfId="0" applyNumberFormat="1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164" fontId="10" fillId="0" borderId="1" xfId="1" applyNumberFormat="1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2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164" fontId="10" fillId="2" borderId="1" xfId="1" applyNumberFormat="1" applyFont="1" applyFill="1" applyBorder="1" applyAlignment="1">
      <alignment vertical="center"/>
    </xf>
    <xf numFmtId="164" fontId="10" fillId="3" borderId="1" xfId="1" applyNumberFormat="1" applyFont="1" applyFill="1" applyBorder="1" applyAlignment="1">
      <alignment vertical="center"/>
    </xf>
    <xf numFmtId="164" fontId="10" fillId="4" borderId="1" xfId="1" applyNumberFormat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4" fontId="10" fillId="0" borderId="0" xfId="0" applyNumberFormat="1" applyFont="1" applyAlignment="1">
      <alignment vertical="top"/>
    </xf>
    <xf numFmtId="0" fontId="10" fillId="2" borderId="0" xfId="0" applyFont="1" applyFill="1" applyAlignment="1">
      <alignment vertical="center"/>
    </xf>
    <xf numFmtId="164" fontId="8" fillId="0" borderId="1" xfId="1" applyNumberFormat="1" applyFont="1" applyBorder="1" applyAlignment="1">
      <alignment vertical="top"/>
    </xf>
    <xf numFmtId="164" fontId="10" fillId="0" borderId="1" xfId="1" applyNumberFormat="1" applyFont="1" applyBorder="1" applyAlignment="1">
      <alignment horizontal="right"/>
    </xf>
    <xf numFmtId="164" fontId="10" fillId="3" borderId="1" xfId="1" applyNumberFormat="1" applyFont="1" applyFill="1" applyBorder="1" applyAlignment="1">
      <alignment horizontal="right"/>
    </xf>
    <xf numFmtId="164" fontId="10" fillId="4" borderId="1" xfId="1" applyNumberFormat="1" applyFont="1" applyFill="1" applyBorder="1" applyAlignment="1">
      <alignment horizontal="right"/>
    </xf>
    <xf numFmtId="164" fontId="10" fillId="2" borderId="1" xfId="1" applyNumberFormat="1" applyFont="1" applyFill="1" applyBorder="1" applyAlignment="1">
      <alignment horizontal="right"/>
    </xf>
    <xf numFmtId="43" fontId="10" fillId="0" borderId="1" xfId="1" applyFont="1" applyBorder="1" applyAlignment="1">
      <alignment horizontal="right"/>
    </xf>
    <xf numFmtId="164" fontId="10" fillId="0" borderId="1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164" fontId="6" fillId="2" borderId="0" xfId="0" applyNumberFormat="1" applyFont="1" applyFill="1" applyBorder="1" applyAlignment="1">
      <alignment vertical="top"/>
    </xf>
    <xf numFmtId="164" fontId="6" fillId="0" borderId="0" xfId="1" applyNumberFormat="1" applyFont="1" applyBorder="1" applyAlignment="1">
      <alignment vertical="top"/>
    </xf>
    <xf numFmtId="164" fontId="6" fillId="2" borderId="0" xfId="1" applyNumberFormat="1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vertical="top"/>
    </xf>
    <xf numFmtId="43" fontId="6" fillId="0" borderId="0" xfId="1" applyFont="1" applyAlignment="1">
      <alignment vertical="top"/>
    </xf>
    <xf numFmtId="164" fontId="6" fillId="0" borderId="0" xfId="1" applyNumberFormat="1" applyFont="1" applyFill="1" applyBorder="1" applyAlignment="1">
      <alignment vertical="top"/>
    </xf>
    <xf numFmtId="43" fontId="6" fillId="0" borderId="0" xfId="1" applyFont="1" applyFill="1" applyBorder="1" applyAlignment="1">
      <alignment vertical="top"/>
    </xf>
    <xf numFmtId="43" fontId="6" fillId="0" borderId="0" xfId="1" applyFont="1" applyAlignment="1">
      <alignment horizontal="center" vertical="top"/>
    </xf>
    <xf numFmtId="0" fontId="6" fillId="0" borderId="0" xfId="0" applyFont="1"/>
    <xf numFmtId="43" fontId="6" fillId="0" borderId="0" xfId="1" applyFont="1"/>
    <xf numFmtId="0" fontId="6" fillId="2" borderId="0" xfId="0" applyFont="1" applyFill="1"/>
    <xf numFmtId="164" fontId="6" fillId="2" borderId="0" xfId="1" applyNumberFormat="1" applyFont="1" applyFill="1"/>
    <xf numFmtId="0" fontId="12" fillId="0" borderId="0" xfId="0" applyFont="1"/>
    <xf numFmtId="164" fontId="6" fillId="0" borderId="0" xfId="0" applyNumberFormat="1" applyFont="1"/>
    <xf numFmtId="164" fontId="11" fillId="2" borderId="1" xfId="1" applyNumberFormat="1" applyFont="1" applyFill="1" applyBorder="1" applyAlignment="1">
      <alignment horizontal="right" vertical="top"/>
    </xf>
    <xf numFmtId="164" fontId="11" fillId="2" borderId="1" xfId="1" applyNumberFormat="1" applyFont="1" applyFill="1" applyBorder="1" applyAlignment="1">
      <alignment horizontal="left" vertical="top"/>
    </xf>
    <xf numFmtId="164" fontId="11" fillId="2" borderId="1" xfId="1" applyNumberFormat="1" applyFont="1" applyFill="1" applyBorder="1" applyAlignment="1">
      <alignment horizontal="right"/>
    </xf>
    <xf numFmtId="164" fontId="6" fillId="2" borderId="0" xfId="1" applyNumberFormat="1" applyFont="1" applyFill="1" applyBorder="1" applyAlignment="1">
      <alignment horizontal="right" vertical="top"/>
    </xf>
    <xf numFmtId="164" fontId="6" fillId="2" borderId="0" xfId="1" applyNumberFormat="1" applyFont="1" applyFill="1" applyAlignment="1">
      <alignment horizontal="right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5" fontId="2" fillId="2" borderId="4" xfId="1" applyNumberFormat="1" applyFont="1" applyFill="1" applyBorder="1" applyAlignment="1">
      <alignment horizontal="center" vertical="center" wrapText="1"/>
    </xf>
    <xf numFmtId="43" fontId="2" fillId="2" borderId="5" xfId="1" applyFont="1" applyFill="1" applyBorder="1" applyAlignment="1">
      <alignment horizontal="center" vertical="center" wrapText="1"/>
    </xf>
    <xf numFmtId="43" fontId="2" fillId="2" borderId="2" xfId="1" applyFont="1" applyFill="1" applyBorder="1" applyAlignment="1">
      <alignment horizontal="center" vertical="center" wrapText="1"/>
    </xf>
    <xf numFmtId="43" fontId="2" fillId="2" borderId="3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64" fontId="6" fillId="0" borderId="0" xfId="0" applyNumberFormat="1" applyFont="1" applyBorder="1" applyAlignment="1">
      <alignment horizontal="left" vertical="top"/>
    </xf>
    <xf numFmtId="165" fontId="7" fillId="2" borderId="1" xfId="1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17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1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 wrapText="1"/>
    </xf>
    <xf numFmtId="43" fontId="6" fillId="0" borderId="6" xfId="1" applyFont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180975</xdr:colOff>
      <xdr:row>9</xdr:row>
      <xdr:rowOff>57150</xdr:rowOff>
    </xdr:from>
    <xdr:to>
      <xdr:col>18</xdr:col>
      <xdr:colOff>285750</xdr:colOff>
      <xdr:row>9</xdr:row>
      <xdr:rowOff>219075</xdr:rowOff>
    </xdr:to>
    <xdr:sp macro="" textlink="">
      <xdr:nvSpPr>
        <xdr:cNvPr id="2" name="ลูกศรล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686800" y="2838450"/>
          <a:ext cx="104775" cy="161925"/>
        </a:xfrm>
        <a:prstGeom prst="downArrow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180975</xdr:colOff>
      <xdr:row>7</xdr:row>
      <xdr:rowOff>47625</xdr:rowOff>
    </xdr:from>
    <xdr:to>
      <xdr:col>18</xdr:col>
      <xdr:colOff>276225</xdr:colOff>
      <xdr:row>7</xdr:row>
      <xdr:rowOff>200025</xdr:rowOff>
    </xdr:to>
    <xdr:sp macro="" textlink="">
      <xdr:nvSpPr>
        <xdr:cNvPr id="4" name="ลูกศรขึ้น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8686800" y="2295525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180975</xdr:colOff>
      <xdr:row>8</xdr:row>
      <xdr:rowOff>38100</xdr:rowOff>
    </xdr:from>
    <xdr:to>
      <xdr:col>18</xdr:col>
      <xdr:colOff>276225</xdr:colOff>
      <xdr:row>8</xdr:row>
      <xdr:rowOff>190500</xdr:rowOff>
    </xdr:to>
    <xdr:sp macro="" textlink="">
      <xdr:nvSpPr>
        <xdr:cNvPr id="5" name="ลูกศรขึ้น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8686800" y="2552700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190500</xdr:colOff>
      <xdr:row>10</xdr:row>
      <xdr:rowOff>47625</xdr:rowOff>
    </xdr:from>
    <xdr:to>
      <xdr:col>18</xdr:col>
      <xdr:colOff>285750</xdr:colOff>
      <xdr:row>10</xdr:row>
      <xdr:rowOff>200025</xdr:rowOff>
    </xdr:to>
    <xdr:sp macro="" textlink="">
      <xdr:nvSpPr>
        <xdr:cNvPr id="6" name="ลูกศรขึ้น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8696325" y="3095625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200025</xdr:colOff>
      <xdr:row>11</xdr:row>
      <xdr:rowOff>57150</xdr:rowOff>
    </xdr:from>
    <xdr:to>
      <xdr:col>18</xdr:col>
      <xdr:colOff>295275</xdr:colOff>
      <xdr:row>11</xdr:row>
      <xdr:rowOff>209550</xdr:rowOff>
    </xdr:to>
    <xdr:sp macro="" textlink="">
      <xdr:nvSpPr>
        <xdr:cNvPr id="7" name="ลูกศรขึ้น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8705850" y="3371850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200025</xdr:colOff>
      <xdr:row>12</xdr:row>
      <xdr:rowOff>57150</xdr:rowOff>
    </xdr:from>
    <xdr:to>
      <xdr:col>18</xdr:col>
      <xdr:colOff>295275</xdr:colOff>
      <xdr:row>12</xdr:row>
      <xdr:rowOff>209550</xdr:rowOff>
    </xdr:to>
    <xdr:sp macro="" textlink="">
      <xdr:nvSpPr>
        <xdr:cNvPr id="8" name="ลูกศรขึ้น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8705850" y="3638550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200025</xdr:colOff>
      <xdr:row>13</xdr:row>
      <xdr:rowOff>57150</xdr:rowOff>
    </xdr:from>
    <xdr:to>
      <xdr:col>18</xdr:col>
      <xdr:colOff>295275</xdr:colOff>
      <xdr:row>13</xdr:row>
      <xdr:rowOff>209550</xdr:rowOff>
    </xdr:to>
    <xdr:sp macro="" textlink="">
      <xdr:nvSpPr>
        <xdr:cNvPr id="9" name="ลูกศรขึ้น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8705850" y="3905250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209550</xdr:colOff>
      <xdr:row>14</xdr:row>
      <xdr:rowOff>38100</xdr:rowOff>
    </xdr:from>
    <xdr:to>
      <xdr:col>18</xdr:col>
      <xdr:colOff>304800</xdr:colOff>
      <xdr:row>14</xdr:row>
      <xdr:rowOff>190500</xdr:rowOff>
    </xdr:to>
    <xdr:sp macro="" textlink="">
      <xdr:nvSpPr>
        <xdr:cNvPr id="10" name="ลูกศรขึ้น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715375" y="4152900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209550</xdr:colOff>
      <xdr:row>15</xdr:row>
      <xdr:rowOff>47625</xdr:rowOff>
    </xdr:from>
    <xdr:to>
      <xdr:col>18</xdr:col>
      <xdr:colOff>304800</xdr:colOff>
      <xdr:row>15</xdr:row>
      <xdr:rowOff>200025</xdr:rowOff>
    </xdr:to>
    <xdr:sp macro="" textlink="">
      <xdr:nvSpPr>
        <xdr:cNvPr id="11" name="ลูกศรขึ้น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715375" y="4429125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18</xdr:col>
      <xdr:colOff>219075</xdr:colOff>
      <xdr:row>16</xdr:row>
      <xdr:rowOff>123825</xdr:rowOff>
    </xdr:from>
    <xdr:to>
      <xdr:col>18</xdr:col>
      <xdr:colOff>314325</xdr:colOff>
      <xdr:row>16</xdr:row>
      <xdr:rowOff>276225</xdr:rowOff>
    </xdr:to>
    <xdr:sp macro="" textlink="">
      <xdr:nvSpPr>
        <xdr:cNvPr id="12" name="ลูกศรขึ้น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8724900" y="4572000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7"/>
  <sheetViews>
    <sheetView tabSelected="1" topLeftCell="G13" workbookViewId="0">
      <selection sqref="A1:W17"/>
    </sheetView>
  </sheetViews>
  <sheetFormatPr defaultColWidth="9" defaultRowHeight="21" customHeight="1"/>
  <cols>
    <col min="1" max="1" width="5.5703125" style="3" customWidth="1"/>
    <col min="2" max="2" width="12.7109375" style="1" customWidth="1"/>
    <col min="3" max="3" width="9.140625" style="7" hidden="1" customWidth="1"/>
    <col min="4" max="4" width="16.42578125" style="7" hidden="1" customWidth="1"/>
    <col min="5" max="5" width="9" style="7" hidden="1" customWidth="1"/>
    <col min="6" max="6" width="16.42578125" style="5" hidden="1" customWidth="1"/>
    <col min="7" max="7" width="8.85546875" style="5" customWidth="1"/>
    <col min="8" max="8" width="18.42578125" style="5" customWidth="1"/>
    <col min="9" max="9" width="16.28515625" style="5" hidden="1" customWidth="1"/>
    <col min="10" max="10" width="12.85546875" style="1" hidden="1" customWidth="1"/>
    <col min="11" max="11" width="2.140625" style="1" hidden="1" customWidth="1"/>
    <col min="12" max="12" width="17.7109375" style="1" customWidth="1"/>
    <col min="13" max="13" width="9.7109375" style="5" customWidth="1"/>
    <col min="14" max="14" width="1.140625" style="5" hidden="1" customWidth="1"/>
    <col min="15" max="15" width="15.42578125" style="5" customWidth="1"/>
    <col min="16" max="16" width="9.85546875" style="5" customWidth="1"/>
    <col min="17" max="17" width="16.7109375" style="5" customWidth="1"/>
    <col min="18" max="18" width="9.85546875" style="5" customWidth="1"/>
    <col min="19" max="19" width="6.28515625" style="5" customWidth="1"/>
    <col min="20" max="20" width="17.85546875" style="1" customWidth="1"/>
    <col min="21" max="21" width="18.28515625" style="1" customWidth="1"/>
    <col min="22" max="22" width="16.85546875" style="1" customWidth="1"/>
    <col min="23" max="23" width="13.5703125" style="5" customWidth="1"/>
    <col min="24" max="16384" width="9" style="1"/>
  </cols>
  <sheetData>
    <row r="1" spans="1:23" ht="21" customHeight="1">
      <c r="A1" s="116" t="s">
        <v>28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</row>
    <row r="2" spans="1:23" ht="21" customHeight="1">
      <c r="A2" s="116" t="s">
        <v>29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</row>
    <row r="3" spans="1:23" ht="21" customHeight="1">
      <c r="A3" s="116" t="s">
        <v>32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</row>
    <row r="5" spans="1:23" s="2" customFormat="1" ht="27" customHeight="1">
      <c r="A5" s="126" t="s">
        <v>16</v>
      </c>
      <c r="B5" s="121" t="s">
        <v>0</v>
      </c>
      <c r="C5" s="21"/>
      <c r="D5" s="21"/>
      <c r="E5" s="21"/>
      <c r="F5" s="21"/>
      <c r="G5" s="122" t="s">
        <v>2</v>
      </c>
      <c r="H5" s="115" t="s">
        <v>19</v>
      </c>
      <c r="I5" s="123" t="s">
        <v>21</v>
      </c>
      <c r="J5" s="124"/>
      <c r="K5" s="124"/>
      <c r="L5" s="124"/>
      <c r="M5" s="124"/>
      <c r="N5" s="124"/>
      <c r="O5" s="124"/>
      <c r="P5" s="124"/>
      <c r="Q5" s="124"/>
      <c r="R5" s="125"/>
      <c r="S5" s="112" t="s">
        <v>30</v>
      </c>
      <c r="T5" s="109" t="s">
        <v>23</v>
      </c>
      <c r="U5" s="110"/>
      <c r="V5" s="111"/>
      <c r="W5" s="115" t="s">
        <v>31</v>
      </c>
    </row>
    <row r="6" spans="1:23" s="2" customFormat="1" ht="24" customHeight="1">
      <c r="A6" s="127"/>
      <c r="B6" s="121"/>
      <c r="C6" s="9"/>
      <c r="D6" s="9"/>
      <c r="E6" s="9"/>
      <c r="F6" s="9"/>
      <c r="G6" s="122"/>
      <c r="H6" s="115"/>
      <c r="I6" s="9"/>
      <c r="J6" s="9"/>
      <c r="K6" s="117">
        <v>242743</v>
      </c>
      <c r="L6" s="118"/>
      <c r="M6" s="119" t="s">
        <v>22</v>
      </c>
      <c r="N6" s="17"/>
      <c r="O6" s="19">
        <v>242796</v>
      </c>
      <c r="P6" s="119" t="s">
        <v>22</v>
      </c>
      <c r="Q6" s="18">
        <v>242811</v>
      </c>
      <c r="R6" s="119" t="s">
        <v>22</v>
      </c>
      <c r="S6" s="113"/>
      <c r="T6" s="22" t="s">
        <v>24</v>
      </c>
      <c r="U6" s="22" t="s">
        <v>24</v>
      </c>
      <c r="V6" s="22" t="s">
        <v>24</v>
      </c>
      <c r="W6" s="115"/>
    </row>
    <row r="7" spans="1:23" s="2" customFormat="1" ht="26.25" customHeight="1">
      <c r="A7" s="128"/>
      <c r="B7" s="121"/>
      <c r="C7" s="10" t="s">
        <v>1</v>
      </c>
      <c r="D7" s="10" t="s">
        <v>3</v>
      </c>
      <c r="E7" s="10" t="s">
        <v>20</v>
      </c>
      <c r="F7" s="11" t="s">
        <v>18</v>
      </c>
      <c r="G7" s="122"/>
      <c r="H7" s="20">
        <v>242811</v>
      </c>
      <c r="I7" s="11" t="s">
        <v>4</v>
      </c>
      <c r="J7" s="9" t="s">
        <v>5</v>
      </c>
      <c r="K7" s="11" t="s">
        <v>19</v>
      </c>
      <c r="L7" s="17" t="s">
        <v>6</v>
      </c>
      <c r="M7" s="120"/>
      <c r="N7" s="11" t="s">
        <v>19</v>
      </c>
      <c r="O7" s="17" t="s">
        <v>6</v>
      </c>
      <c r="P7" s="120"/>
      <c r="Q7" s="11" t="s">
        <v>6</v>
      </c>
      <c r="R7" s="120"/>
      <c r="S7" s="114"/>
      <c r="T7" s="23" t="s">
        <v>25</v>
      </c>
      <c r="U7" s="23" t="s">
        <v>26</v>
      </c>
      <c r="V7" s="23" t="s">
        <v>27</v>
      </c>
      <c r="W7" s="115"/>
    </row>
    <row r="8" spans="1:23" ht="21" customHeight="1">
      <c r="A8" s="4">
        <v>1</v>
      </c>
      <c r="B8" s="12" t="s">
        <v>7</v>
      </c>
      <c r="C8" s="13">
        <v>665</v>
      </c>
      <c r="D8" s="13">
        <v>38307061</v>
      </c>
      <c r="E8" s="8">
        <f>C8-G8</f>
        <v>511</v>
      </c>
      <c r="F8" s="14">
        <v>31107093.300000001</v>
      </c>
      <c r="G8" s="13">
        <v>154</v>
      </c>
      <c r="H8" s="14">
        <v>7199967.7000000002</v>
      </c>
      <c r="I8" s="14">
        <v>5268361</v>
      </c>
      <c r="J8" s="15">
        <v>0</v>
      </c>
      <c r="K8" s="16">
        <v>7408874.7000000002</v>
      </c>
      <c r="L8" s="16">
        <v>2020467.7</v>
      </c>
      <c r="M8" s="14">
        <f>L8*100/K8</f>
        <v>27.27091200503094</v>
      </c>
      <c r="N8" s="14">
        <v>7220606.7000000002</v>
      </c>
      <c r="O8" s="14">
        <v>1834192.7</v>
      </c>
      <c r="P8" s="14">
        <f>O8*100/N8</f>
        <v>25.402196466399424</v>
      </c>
      <c r="Q8" s="14">
        <v>1931606.7</v>
      </c>
      <c r="R8" s="14">
        <f>Q8*100/H8</f>
        <v>26.827991186682684</v>
      </c>
      <c r="S8" s="14"/>
      <c r="T8" s="24">
        <f>H8*15/100</f>
        <v>1079995.155</v>
      </c>
      <c r="U8" s="24">
        <f>H8*10/100</f>
        <v>719996.77</v>
      </c>
      <c r="V8" s="24">
        <f>H8*5/100</f>
        <v>359998.38500000001</v>
      </c>
      <c r="W8" s="6">
        <v>0</v>
      </c>
    </row>
    <row r="9" spans="1:23" ht="21" customHeight="1">
      <c r="A9" s="4">
        <v>2</v>
      </c>
      <c r="B9" s="12" t="s">
        <v>8</v>
      </c>
      <c r="C9" s="13">
        <v>297</v>
      </c>
      <c r="D9" s="13">
        <v>11964400</v>
      </c>
      <c r="E9" s="8">
        <f t="shared" ref="E9:E16" si="0">C9-G9</f>
        <v>226</v>
      </c>
      <c r="F9" s="14">
        <v>8830924</v>
      </c>
      <c r="G9" s="13">
        <v>71</v>
      </c>
      <c r="H9" s="14">
        <v>3133476</v>
      </c>
      <c r="I9" s="14">
        <v>1860522</v>
      </c>
      <c r="J9" s="15">
        <v>0</v>
      </c>
      <c r="K9" s="16">
        <v>3395570</v>
      </c>
      <c r="L9" s="16">
        <v>1097676</v>
      </c>
      <c r="M9" s="14">
        <f t="shared" ref="M9:M17" si="1">L9*100/K9</f>
        <v>32.326708034291741</v>
      </c>
      <c r="N9" s="14">
        <v>3245324</v>
      </c>
      <c r="O9" s="14">
        <v>1152983</v>
      </c>
      <c r="P9" s="14">
        <f t="shared" ref="P9:P17" si="2">O9*100/N9</f>
        <v>35.527515896717865</v>
      </c>
      <c r="Q9" s="14">
        <v>1272954</v>
      </c>
      <c r="R9" s="14">
        <f t="shared" ref="R9:R16" si="3">Q9*100/H9</f>
        <v>40.624341785288927</v>
      </c>
      <c r="S9" s="14"/>
      <c r="T9" s="24">
        <f>H9*15/100</f>
        <v>470021.4</v>
      </c>
      <c r="U9" s="24">
        <f>H9*10/100</f>
        <v>313347.59999999998</v>
      </c>
      <c r="V9" s="24">
        <f>H9*5/100</f>
        <v>156673.79999999999</v>
      </c>
      <c r="W9" s="6">
        <v>0</v>
      </c>
    </row>
    <row r="10" spans="1:23" ht="21" customHeight="1">
      <c r="A10" s="4">
        <v>3</v>
      </c>
      <c r="B10" s="12" t="s">
        <v>9</v>
      </c>
      <c r="C10" s="13">
        <v>396</v>
      </c>
      <c r="D10" s="13">
        <v>25099364</v>
      </c>
      <c r="E10" s="8">
        <f t="shared" si="0"/>
        <v>270</v>
      </c>
      <c r="F10" s="14">
        <v>16523590</v>
      </c>
      <c r="G10" s="13">
        <v>126</v>
      </c>
      <c r="H10" s="14">
        <v>8575774</v>
      </c>
      <c r="I10" s="14">
        <v>8490395</v>
      </c>
      <c r="J10" s="15">
        <v>0</v>
      </c>
      <c r="K10" s="16">
        <v>7614694</v>
      </c>
      <c r="L10" s="16">
        <v>128650</v>
      </c>
      <c r="M10" s="14">
        <f t="shared" si="1"/>
        <v>1.6894966495042349</v>
      </c>
      <c r="N10" s="14">
        <v>8580992</v>
      </c>
      <c r="O10" s="14">
        <v>86414</v>
      </c>
      <c r="P10" s="14">
        <f t="shared" si="2"/>
        <v>1.0070397455212639</v>
      </c>
      <c r="Q10" s="14">
        <v>85379</v>
      </c>
      <c r="R10" s="14">
        <f t="shared" si="3"/>
        <v>0.99558360563139836</v>
      </c>
      <c r="S10" s="14"/>
      <c r="T10" s="24">
        <v>0</v>
      </c>
      <c r="U10" s="24">
        <v>0</v>
      </c>
      <c r="V10" s="24">
        <v>0</v>
      </c>
      <c r="W10" s="6">
        <v>0</v>
      </c>
    </row>
    <row r="11" spans="1:23" ht="21" customHeight="1">
      <c r="A11" s="4">
        <v>4</v>
      </c>
      <c r="B11" s="12" t="s">
        <v>10</v>
      </c>
      <c r="C11" s="13">
        <v>449</v>
      </c>
      <c r="D11" s="13">
        <v>28523099</v>
      </c>
      <c r="E11" s="8">
        <f t="shared" si="0"/>
        <v>316</v>
      </c>
      <c r="F11" s="14">
        <v>20525337.600000001</v>
      </c>
      <c r="G11" s="13">
        <v>133</v>
      </c>
      <c r="H11" s="14">
        <v>7997761.4000000004</v>
      </c>
      <c r="I11" s="14">
        <v>5872285.5</v>
      </c>
      <c r="J11" s="15">
        <v>0</v>
      </c>
      <c r="K11" s="16">
        <v>8315671.4000000004</v>
      </c>
      <c r="L11" s="16">
        <v>1812460.9</v>
      </c>
      <c r="M11" s="14">
        <f t="shared" si="1"/>
        <v>21.795725357786502</v>
      </c>
      <c r="N11" s="14">
        <v>8113625.4000000004</v>
      </c>
      <c r="O11" s="14">
        <v>1976152.9</v>
      </c>
      <c r="P11" s="14">
        <f t="shared" si="2"/>
        <v>24.355979017715065</v>
      </c>
      <c r="Q11" s="14">
        <v>2125475.9</v>
      </c>
      <c r="R11" s="14">
        <f t="shared" si="3"/>
        <v>26.575885347117257</v>
      </c>
      <c r="S11" s="14"/>
      <c r="T11" s="24">
        <v>0</v>
      </c>
      <c r="U11" s="24">
        <v>0</v>
      </c>
      <c r="V11" s="24">
        <v>0</v>
      </c>
      <c r="W11" s="6">
        <v>75604</v>
      </c>
    </row>
    <row r="12" spans="1:23" ht="21" customHeight="1">
      <c r="A12" s="4">
        <v>5</v>
      </c>
      <c r="B12" s="12" t="s">
        <v>11</v>
      </c>
      <c r="C12" s="13">
        <v>215</v>
      </c>
      <c r="D12" s="13">
        <v>12673800</v>
      </c>
      <c r="E12" s="8">
        <f t="shared" si="0"/>
        <v>138</v>
      </c>
      <c r="F12" s="14">
        <v>9150757</v>
      </c>
      <c r="G12" s="13">
        <v>77</v>
      </c>
      <c r="H12" s="14">
        <v>3523043</v>
      </c>
      <c r="I12" s="14">
        <v>3317970</v>
      </c>
      <c r="J12" s="15">
        <v>0</v>
      </c>
      <c r="K12" s="16">
        <v>3950234</v>
      </c>
      <c r="L12" s="16">
        <v>183427</v>
      </c>
      <c r="M12" s="14">
        <f t="shared" si="1"/>
        <v>4.6434464388691907</v>
      </c>
      <c r="N12" s="14">
        <v>3606043</v>
      </c>
      <c r="O12" s="14">
        <v>178277</v>
      </c>
      <c r="P12" s="14">
        <f t="shared" si="2"/>
        <v>4.9438401039588271</v>
      </c>
      <c r="Q12" s="14">
        <v>205073</v>
      </c>
      <c r="R12" s="14">
        <f t="shared" si="3"/>
        <v>5.8209053934340282</v>
      </c>
      <c r="S12" s="14"/>
      <c r="T12" s="24">
        <v>0</v>
      </c>
      <c r="U12" s="24">
        <v>0</v>
      </c>
      <c r="V12" s="24">
        <f>H12*5/100</f>
        <v>176152.15</v>
      </c>
      <c r="W12" s="6">
        <v>0</v>
      </c>
    </row>
    <row r="13" spans="1:23" ht="21" customHeight="1">
      <c r="A13" s="4">
        <v>6</v>
      </c>
      <c r="B13" s="12" t="s">
        <v>12</v>
      </c>
      <c r="C13" s="13">
        <v>391</v>
      </c>
      <c r="D13" s="13">
        <v>21648990</v>
      </c>
      <c r="E13" s="8">
        <f t="shared" si="0"/>
        <v>291</v>
      </c>
      <c r="F13" s="14">
        <v>16477914</v>
      </c>
      <c r="G13" s="13">
        <v>100</v>
      </c>
      <c r="H13" s="14">
        <v>5171076</v>
      </c>
      <c r="I13" s="14">
        <v>4237245</v>
      </c>
      <c r="J13" s="15">
        <v>0</v>
      </c>
      <c r="K13" s="16">
        <v>5455558</v>
      </c>
      <c r="L13" s="16">
        <v>933912</v>
      </c>
      <c r="M13" s="14">
        <f t="shared" si="1"/>
        <v>17.11854222794442</v>
      </c>
      <c r="N13" s="14">
        <v>5254193</v>
      </c>
      <c r="O13" s="14">
        <v>925388</v>
      </c>
      <c r="P13" s="14">
        <f t="shared" si="2"/>
        <v>17.612371681055492</v>
      </c>
      <c r="Q13" s="14">
        <v>933831</v>
      </c>
      <c r="R13" s="14">
        <f t="shared" si="3"/>
        <v>18.058736711663105</v>
      </c>
      <c r="S13" s="14"/>
      <c r="T13" s="24">
        <f>H13*15/100</f>
        <v>775661.4</v>
      </c>
      <c r="U13" s="24">
        <f>H13*10/100</f>
        <v>517107.6</v>
      </c>
      <c r="V13" s="24">
        <f>H13*5/100</f>
        <v>258553.8</v>
      </c>
      <c r="W13" s="6">
        <v>0</v>
      </c>
    </row>
    <row r="14" spans="1:23" ht="21" customHeight="1">
      <c r="A14" s="4">
        <v>7</v>
      </c>
      <c r="B14" s="12" t="s">
        <v>13</v>
      </c>
      <c r="C14" s="13">
        <v>109</v>
      </c>
      <c r="D14" s="13">
        <v>6546850</v>
      </c>
      <c r="E14" s="8">
        <f t="shared" si="0"/>
        <v>77</v>
      </c>
      <c r="F14" s="14">
        <v>4556982</v>
      </c>
      <c r="G14" s="13">
        <v>32</v>
      </c>
      <c r="H14" s="14">
        <v>1989868</v>
      </c>
      <c r="I14" s="14">
        <v>1905278</v>
      </c>
      <c r="J14" s="15">
        <v>0</v>
      </c>
      <c r="K14" s="16">
        <v>2150880</v>
      </c>
      <c r="L14" s="16">
        <v>46447</v>
      </c>
      <c r="M14" s="14">
        <f t="shared" si="1"/>
        <v>2.159441716878673</v>
      </c>
      <c r="N14" s="14">
        <v>2048619</v>
      </c>
      <c r="O14" s="14">
        <v>51725</v>
      </c>
      <c r="P14" s="14">
        <f t="shared" si="2"/>
        <v>2.5248716330366943</v>
      </c>
      <c r="Q14" s="14">
        <v>84590</v>
      </c>
      <c r="R14" s="14">
        <f t="shared" si="3"/>
        <v>4.2510357470947824</v>
      </c>
      <c r="S14" s="14"/>
      <c r="T14" s="24">
        <v>0</v>
      </c>
      <c r="U14" s="24">
        <v>0</v>
      </c>
      <c r="V14" s="24">
        <f>H14*5/100</f>
        <v>99493.4</v>
      </c>
      <c r="W14" s="6">
        <v>0</v>
      </c>
    </row>
    <row r="15" spans="1:23" ht="21" customHeight="1">
      <c r="A15" s="4">
        <v>8</v>
      </c>
      <c r="B15" s="12" t="s">
        <v>14</v>
      </c>
      <c r="C15" s="13">
        <v>363</v>
      </c>
      <c r="D15" s="13">
        <v>25196035</v>
      </c>
      <c r="E15" s="8">
        <f t="shared" si="0"/>
        <v>237</v>
      </c>
      <c r="F15" s="14">
        <v>16613485.15</v>
      </c>
      <c r="G15" s="13">
        <v>126</v>
      </c>
      <c r="H15" s="14">
        <v>8582549.8499999996</v>
      </c>
      <c r="I15" s="14">
        <v>8040648</v>
      </c>
      <c r="J15" s="15">
        <v>0</v>
      </c>
      <c r="K15" s="16">
        <v>8218772.8499999996</v>
      </c>
      <c r="L15" s="16">
        <v>1034355.85</v>
      </c>
      <c r="M15" s="14">
        <f t="shared" si="1"/>
        <v>12.585283337037355</v>
      </c>
      <c r="N15" s="14">
        <v>8582549.8499999996</v>
      </c>
      <c r="O15" s="14">
        <v>524557.85</v>
      </c>
      <c r="P15" s="14">
        <f t="shared" si="2"/>
        <v>6.1119114851398155</v>
      </c>
      <c r="Q15" s="14">
        <v>541901.85</v>
      </c>
      <c r="R15" s="14">
        <f t="shared" si="3"/>
        <v>6.3139959507488328</v>
      </c>
      <c r="S15" s="14"/>
      <c r="T15" s="24">
        <v>0</v>
      </c>
      <c r="U15" s="24">
        <f>H15*10/100</f>
        <v>858254.98499999999</v>
      </c>
      <c r="V15" s="24">
        <f>H15*5/100</f>
        <v>429127.49249999999</v>
      </c>
      <c r="W15" s="6">
        <v>0</v>
      </c>
    </row>
    <row r="16" spans="1:23" ht="21" customHeight="1">
      <c r="A16" s="4">
        <v>9</v>
      </c>
      <c r="B16" s="12" t="s">
        <v>15</v>
      </c>
      <c r="C16" s="13">
        <v>191</v>
      </c>
      <c r="D16" s="13">
        <v>11284540</v>
      </c>
      <c r="E16" s="8">
        <f t="shared" si="0"/>
        <v>151</v>
      </c>
      <c r="F16" s="14">
        <v>8457371.5500000007</v>
      </c>
      <c r="G16" s="13">
        <v>40</v>
      </c>
      <c r="H16" s="14">
        <v>2827168.45</v>
      </c>
      <c r="I16" s="14">
        <v>2621361.4</v>
      </c>
      <c r="J16" s="15">
        <v>0</v>
      </c>
      <c r="K16" s="16">
        <v>2890827.45</v>
      </c>
      <c r="L16" s="16">
        <v>599453.44999999995</v>
      </c>
      <c r="M16" s="14">
        <f t="shared" si="1"/>
        <v>20.736396771104406</v>
      </c>
      <c r="N16" s="14">
        <v>2834916.45</v>
      </c>
      <c r="O16" s="14">
        <v>205807.05</v>
      </c>
      <c r="P16" s="14">
        <f t="shared" si="2"/>
        <v>7.2597218870418558</v>
      </c>
      <c r="Q16" s="14">
        <v>205807.05</v>
      </c>
      <c r="R16" s="14">
        <f t="shared" si="3"/>
        <v>7.2796175268580114</v>
      </c>
      <c r="S16" s="14"/>
      <c r="T16" s="24">
        <v>0</v>
      </c>
      <c r="U16" s="24">
        <v>0</v>
      </c>
      <c r="V16" s="24">
        <f>H16*5/100</f>
        <v>141358.42249999999</v>
      </c>
      <c r="W16" s="6">
        <v>0</v>
      </c>
    </row>
    <row r="17" spans="1:23" s="25" customFormat="1" ht="27.75" customHeight="1">
      <c r="A17" s="129" t="s">
        <v>17</v>
      </c>
      <c r="B17" s="130"/>
      <c r="C17" s="26">
        <f>SUM(C8:C16)</f>
        <v>3076</v>
      </c>
      <c r="D17" s="27">
        <f t="shared" ref="D17" si="4">SUM(D8:D16)</f>
        <v>181244139</v>
      </c>
      <c r="E17" s="26">
        <f t="shared" ref="E17" si="5">SUM(E8:E16)</f>
        <v>2217</v>
      </c>
      <c r="F17" s="27">
        <f t="shared" ref="F17" si="6">SUM(F8:F16)</f>
        <v>132243454.60000001</v>
      </c>
      <c r="G17" s="26">
        <f t="shared" ref="G17" si="7">SUM(G8:G16)</f>
        <v>859</v>
      </c>
      <c r="H17" s="27">
        <f t="shared" ref="H17:Q17" si="8">SUM(H8:H16)</f>
        <v>49000684.400000006</v>
      </c>
      <c r="I17" s="27">
        <f t="shared" si="8"/>
        <v>41614065.899999999</v>
      </c>
      <c r="J17" s="26">
        <f t="shared" si="8"/>
        <v>0</v>
      </c>
      <c r="K17" s="27">
        <f>SUM(K8:K16)</f>
        <v>49401082.400000006</v>
      </c>
      <c r="L17" s="27">
        <f>SUM(L8:L16)</f>
        <v>7856849.8999999994</v>
      </c>
      <c r="M17" s="28">
        <f t="shared" si="1"/>
        <v>15.904205977478743</v>
      </c>
      <c r="N17" s="28">
        <f>SUM(N8:N16)</f>
        <v>49486869.400000006</v>
      </c>
      <c r="O17" s="28">
        <f>SUM(O8:O16)</f>
        <v>6935497.4999999991</v>
      </c>
      <c r="P17" s="28">
        <f t="shared" si="2"/>
        <v>14.014823697859534</v>
      </c>
      <c r="Q17" s="27">
        <f t="shared" si="8"/>
        <v>7386618.4999999991</v>
      </c>
      <c r="R17" s="28">
        <f>Q17*100/H17</f>
        <v>15.074521081587175</v>
      </c>
      <c r="S17" s="28"/>
      <c r="T17" s="29">
        <f>SUM(T8:T16)</f>
        <v>2325677.9550000001</v>
      </c>
      <c r="U17" s="29">
        <f t="shared" ref="U17:V17" si="9">SUM(U8:U16)</f>
        <v>2408706.9550000001</v>
      </c>
      <c r="V17" s="29">
        <f t="shared" si="9"/>
        <v>1621357.4499999997</v>
      </c>
      <c r="W17" s="27">
        <f>SUM(W8:W16)</f>
        <v>75604</v>
      </c>
    </row>
  </sheetData>
  <mergeCells count="16">
    <mergeCell ref="A17:B17"/>
    <mergeCell ref="M6:M7"/>
    <mergeCell ref="T5:V5"/>
    <mergeCell ref="S5:S7"/>
    <mergeCell ref="W5:W7"/>
    <mergeCell ref="A1:W1"/>
    <mergeCell ref="A2:W2"/>
    <mergeCell ref="A3:W3"/>
    <mergeCell ref="K6:L6"/>
    <mergeCell ref="P6:P7"/>
    <mergeCell ref="B5:B7"/>
    <mergeCell ref="G5:G7"/>
    <mergeCell ref="H5:H6"/>
    <mergeCell ref="I5:R5"/>
    <mergeCell ref="R6:R7"/>
    <mergeCell ref="A5:A7"/>
  </mergeCells>
  <pageMargins left="0.11811023622047245" right="0.11811023622047245" top="0.74803149606299213" bottom="0.74803149606299213" header="0.31496062992125984" footer="0.31496062992125984"/>
  <pageSetup paperSize="9"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O21"/>
  <sheetViews>
    <sheetView topLeftCell="A9" zoomScale="80" zoomScaleNormal="80" workbookViewId="0">
      <selection activeCell="A2" sqref="A2:AK19"/>
    </sheetView>
  </sheetViews>
  <sheetFormatPr defaultColWidth="9" defaultRowHeight="30"/>
  <cols>
    <col min="1" max="1" width="7.140625" style="35" customWidth="1"/>
    <col min="2" max="2" width="17.85546875" style="98" customWidth="1"/>
    <col min="3" max="3" width="13.28515625" style="98" customWidth="1"/>
    <col min="4" max="4" width="20" style="98" customWidth="1"/>
    <col min="5" max="5" width="13.7109375" style="98" hidden="1" customWidth="1"/>
    <col min="6" max="7" width="11.5703125" style="98" hidden="1" customWidth="1"/>
    <col min="8" max="8" width="14.28515625" style="98" hidden="1" customWidth="1"/>
    <col min="9" max="9" width="10.85546875" style="98" hidden="1" customWidth="1"/>
    <col min="10" max="10" width="9.85546875" style="98" hidden="1" customWidth="1"/>
    <col min="11" max="11" width="10.85546875" style="98" hidden="1" customWidth="1"/>
    <col min="12" max="12" width="11.28515625" style="98" hidden="1" customWidth="1"/>
    <col min="13" max="14" width="10.42578125" style="98" hidden="1" customWidth="1"/>
    <col min="15" max="15" width="10.42578125" style="99" hidden="1" customWidth="1"/>
    <col min="16" max="16" width="10.140625" style="98" hidden="1" customWidth="1"/>
    <col min="17" max="17" width="9.42578125" style="98" hidden="1" customWidth="1"/>
    <col min="18" max="18" width="10.5703125" style="100" hidden="1" customWidth="1"/>
    <col min="19" max="19" width="10.28515625" style="101" hidden="1" customWidth="1"/>
    <col min="20" max="21" width="11" style="101" hidden="1" customWidth="1"/>
    <col min="22" max="22" width="13" style="98" hidden="1" customWidth="1"/>
    <col min="23" max="23" width="17.28515625" style="100" customWidth="1"/>
    <col min="24" max="24" width="16.28515625" style="99" customWidth="1"/>
    <col min="25" max="25" width="13.7109375" style="108" customWidth="1"/>
    <col min="26" max="26" width="5.7109375" style="98" hidden="1" customWidth="1"/>
    <col min="27" max="27" width="5.140625" style="98" hidden="1" customWidth="1"/>
    <col min="28" max="28" width="5.85546875" style="98" hidden="1" customWidth="1"/>
    <col min="29" max="30" width="5.28515625" style="98" hidden="1" customWidth="1"/>
    <col min="31" max="31" width="6" style="98" hidden="1" customWidth="1"/>
    <col min="32" max="32" width="5.85546875" style="98" hidden="1" customWidth="1"/>
    <col min="33" max="33" width="5.7109375" style="98" hidden="1" customWidth="1"/>
    <col min="34" max="34" width="14.7109375" style="101" customWidth="1"/>
    <col min="35" max="35" width="19.140625" style="99" customWidth="1"/>
    <col min="36" max="36" width="7.28515625" style="35" hidden="1" customWidth="1"/>
    <col min="37" max="37" width="5.42578125" style="35" hidden="1" customWidth="1"/>
    <col min="38" max="38" width="13.140625" style="35" hidden="1" customWidth="1"/>
    <col min="39" max="39" width="15.140625" style="36" hidden="1" customWidth="1"/>
    <col min="40" max="40" width="11.42578125" style="98" customWidth="1"/>
    <col min="41" max="41" width="11.85546875" style="98" customWidth="1"/>
    <col min="42" max="16384" width="9" style="98"/>
  </cols>
  <sheetData>
    <row r="2" spans="1:41" s="32" customFormat="1">
      <c r="A2" s="149" t="s">
        <v>33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30"/>
      <c r="AM2" s="31"/>
    </row>
    <row r="3" spans="1:41" s="32" customFormat="1">
      <c r="A3" s="149" t="s">
        <v>34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30"/>
      <c r="AM3" s="31"/>
    </row>
    <row r="4" spans="1:41" s="32" customFormat="1" ht="30" customHeight="1">
      <c r="A4" s="150" t="s">
        <v>35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30"/>
      <c r="AL4" s="30"/>
      <c r="AM4" s="31"/>
    </row>
    <row r="5" spans="1:41" s="35" customFormat="1" ht="48" customHeight="1">
      <c r="A5" s="151" t="s">
        <v>16</v>
      </c>
      <c r="B5" s="151" t="s">
        <v>0</v>
      </c>
      <c r="C5" s="33" t="s">
        <v>36</v>
      </c>
      <c r="D5" s="154" t="s">
        <v>37</v>
      </c>
      <c r="E5" s="157" t="s">
        <v>38</v>
      </c>
      <c r="F5" s="160" t="s">
        <v>39</v>
      </c>
      <c r="G5" s="163" t="s">
        <v>40</v>
      </c>
      <c r="H5" s="166" t="s">
        <v>41</v>
      </c>
      <c r="I5" s="140" t="s">
        <v>42</v>
      </c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34" t="s">
        <v>43</v>
      </c>
      <c r="W5" s="141" t="s">
        <v>68</v>
      </c>
      <c r="X5" s="142"/>
      <c r="Y5" s="143" t="s">
        <v>44</v>
      </c>
      <c r="Z5" s="135" t="s">
        <v>45</v>
      </c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46" t="s">
        <v>46</v>
      </c>
      <c r="AM5" s="36"/>
    </row>
    <row r="6" spans="1:41" s="35" customFormat="1" ht="27.75" customHeight="1">
      <c r="A6" s="152"/>
      <c r="B6" s="152"/>
      <c r="C6" s="37" t="s">
        <v>45</v>
      </c>
      <c r="D6" s="155"/>
      <c r="E6" s="158"/>
      <c r="F6" s="161"/>
      <c r="G6" s="164"/>
      <c r="H6" s="167"/>
      <c r="I6" s="139">
        <v>23285</v>
      </c>
      <c r="J6" s="139">
        <v>23316</v>
      </c>
      <c r="K6" s="139">
        <v>23346</v>
      </c>
      <c r="L6" s="139">
        <v>23377</v>
      </c>
      <c r="M6" s="139">
        <v>23408</v>
      </c>
      <c r="N6" s="139">
        <v>23437</v>
      </c>
      <c r="O6" s="139">
        <v>23468</v>
      </c>
      <c r="P6" s="139">
        <v>23498</v>
      </c>
      <c r="Q6" s="139">
        <v>23529</v>
      </c>
      <c r="R6" s="139">
        <v>23559</v>
      </c>
      <c r="S6" s="139">
        <v>23590</v>
      </c>
      <c r="T6" s="132">
        <v>23643</v>
      </c>
      <c r="U6" s="132">
        <v>23665</v>
      </c>
      <c r="V6" s="38" t="s">
        <v>47</v>
      </c>
      <c r="W6" s="133" t="s">
        <v>48</v>
      </c>
      <c r="X6" s="134"/>
      <c r="Y6" s="144"/>
      <c r="Z6" s="135" t="s">
        <v>49</v>
      </c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47"/>
      <c r="AM6" s="36"/>
    </row>
    <row r="7" spans="1:41" s="35" customFormat="1" ht="45" customHeight="1">
      <c r="A7" s="153"/>
      <c r="B7" s="153"/>
      <c r="C7" s="39" t="s">
        <v>50</v>
      </c>
      <c r="D7" s="156"/>
      <c r="E7" s="159"/>
      <c r="F7" s="162"/>
      <c r="G7" s="165"/>
      <c r="H7" s="168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2"/>
      <c r="U7" s="132"/>
      <c r="V7" s="40" t="s">
        <v>51</v>
      </c>
      <c r="W7" s="41" t="s">
        <v>52</v>
      </c>
      <c r="X7" s="42" t="s">
        <v>22</v>
      </c>
      <c r="Y7" s="145"/>
      <c r="Z7" s="43">
        <v>23316</v>
      </c>
      <c r="AA7" s="43">
        <v>23346</v>
      </c>
      <c r="AB7" s="43">
        <v>23377</v>
      </c>
      <c r="AC7" s="43">
        <v>23408</v>
      </c>
      <c r="AD7" s="43">
        <v>23437</v>
      </c>
      <c r="AE7" s="43">
        <v>23468</v>
      </c>
      <c r="AF7" s="43">
        <v>23498</v>
      </c>
      <c r="AG7" s="43">
        <v>23529</v>
      </c>
      <c r="AH7" s="44" t="s">
        <v>53</v>
      </c>
      <c r="AI7" s="45" t="s">
        <v>22</v>
      </c>
      <c r="AJ7" s="46" t="s">
        <v>54</v>
      </c>
      <c r="AK7" s="148"/>
      <c r="AL7" s="35" t="s">
        <v>55</v>
      </c>
      <c r="AM7" s="36" t="s">
        <v>47</v>
      </c>
    </row>
    <row r="8" spans="1:41" s="65" customFormat="1" ht="28.5">
      <c r="A8" s="47">
        <v>1</v>
      </c>
      <c r="B8" s="48" t="s">
        <v>56</v>
      </c>
      <c r="C8" s="49">
        <v>48</v>
      </c>
      <c r="D8" s="50">
        <v>12885</v>
      </c>
      <c r="E8" s="51">
        <v>10202</v>
      </c>
      <c r="F8" s="52">
        <f t="shared" ref="F8:F17" si="0">E8*100/D8</f>
        <v>79.177337989910754</v>
      </c>
      <c r="G8" s="53">
        <f t="shared" ref="G8:G14" si="1">D8-E8</f>
        <v>2683</v>
      </c>
      <c r="H8" s="54">
        <f>G8</f>
        <v>2683</v>
      </c>
      <c r="I8" s="55">
        <v>9</v>
      </c>
      <c r="J8" s="55">
        <v>4</v>
      </c>
      <c r="K8" s="55">
        <v>463</v>
      </c>
      <c r="L8" s="55">
        <v>89</v>
      </c>
      <c r="M8" s="55">
        <v>657</v>
      </c>
      <c r="N8" s="50">
        <v>455</v>
      </c>
      <c r="O8" s="50">
        <v>1222</v>
      </c>
      <c r="P8" s="50">
        <v>2</v>
      </c>
      <c r="Q8" s="50">
        <v>0</v>
      </c>
      <c r="R8" s="50">
        <v>0</v>
      </c>
      <c r="S8" s="50">
        <v>0</v>
      </c>
      <c r="T8" s="50">
        <v>0</v>
      </c>
      <c r="U8" s="50"/>
      <c r="V8" s="56">
        <f>I8+J8+K8+L8+M8+N8+O8+P8+Q8+R8+S8+T8+U8</f>
        <v>2901</v>
      </c>
      <c r="W8" s="57">
        <v>13103</v>
      </c>
      <c r="X8" s="52">
        <f>W8*100/D8</f>
        <v>101.6918897943345</v>
      </c>
      <c r="Y8" s="104">
        <f>H8-V8</f>
        <v>-218</v>
      </c>
      <c r="Z8" s="58">
        <v>0</v>
      </c>
      <c r="AA8" s="58">
        <v>8</v>
      </c>
      <c r="AB8" s="58">
        <v>0</v>
      </c>
      <c r="AC8" s="58">
        <v>5</v>
      </c>
      <c r="AD8" s="58">
        <v>8</v>
      </c>
      <c r="AE8" s="58">
        <v>27</v>
      </c>
      <c r="AF8" s="58">
        <v>0</v>
      </c>
      <c r="AG8" s="58">
        <v>0</v>
      </c>
      <c r="AH8" s="59">
        <f>Z8+AA8+AB8+AC8+AD8+AE8+AF8+AG8</f>
        <v>48</v>
      </c>
      <c r="AI8" s="60">
        <f t="shared" ref="AI8:AI17" si="2">AH8*100/C8</f>
        <v>100</v>
      </c>
      <c r="AJ8" s="61">
        <f t="shared" ref="AJ8:AJ14" si="3">C8-AH8</f>
        <v>0</v>
      </c>
      <c r="AK8" s="47">
        <v>3</v>
      </c>
      <c r="AL8" s="62">
        <v>13103</v>
      </c>
      <c r="AM8" s="63">
        <f>W8-AL8</f>
        <v>0</v>
      </c>
      <c r="AN8" s="64"/>
    </row>
    <row r="9" spans="1:41" s="69" customFormat="1" ht="28.5">
      <c r="A9" s="66">
        <v>2</v>
      </c>
      <c r="B9" s="67" t="s">
        <v>57</v>
      </c>
      <c r="C9" s="49">
        <v>54</v>
      </c>
      <c r="D9" s="68">
        <v>13157</v>
      </c>
      <c r="E9" s="51">
        <v>9571</v>
      </c>
      <c r="F9" s="52">
        <f t="shared" si="0"/>
        <v>72.744546629170785</v>
      </c>
      <c r="G9" s="53">
        <f t="shared" si="1"/>
        <v>3586</v>
      </c>
      <c r="H9" s="54">
        <f t="shared" ref="H9:H14" si="4">G9</f>
        <v>3586</v>
      </c>
      <c r="I9" s="55">
        <v>15</v>
      </c>
      <c r="J9" s="55">
        <v>75</v>
      </c>
      <c r="K9" s="55">
        <v>5</v>
      </c>
      <c r="L9" s="55">
        <v>6</v>
      </c>
      <c r="M9" s="55">
        <v>145</v>
      </c>
      <c r="N9" s="50">
        <v>2031</v>
      </c>
      <c r="O9" s="50">
        <v>1420</v>
      </c>
      <c r="P9" s="50">
        <f>W9-E9-I9-J9-K9-L9-M9-N9-O9</f>
        <v>3</v>
      </c>
      <c r="Q9" s="50">
        <v>0</v>
      </c>
      <c r="R9" s="50">
        <v>0</v>
      </c>
      <c r="S9" s="50">
        <v>1</v>
      </c>
      <c r="T9" s="50">
        <v>0</v>
      </c>
      <c r="U9" s="50"/>
      <c r="V9" s="56">
        <f t="shared" ref="V9:V16" si="5">I9+J9+K9+L9+M9+N9+O9+P9+Q9+R9+S9+T9+U9</f>
        <v>3701</v>
      </c>
      <c r="W9" s="57">
        <v>13271</v>
      </c>
      <c r="X9" s="52">
        <f t="shared" ref="X9:X17" si="6">W9*100/D9</f>
        <v>100.86645891920651</v>
      </c>
      <c r="Y9" s="104">
        <f t="shared" ref="Y9:Y14" si="7">H9-V9</f>
        <v>-115</v>
      </c>
      <c r="Z9" s="58">
        <v>8</v>
      </c>
      <c r="AA9" s="58">
        <v>0</v>
      </c>
      <c r="AB9" s="58">
        <v>0</v>
      </c>
      <c r="AC9" s="58">
        <v>0</v>
      </c>
      <c r="AD9" s="58">
        <v>29</v>
      </c>
      <c r="AE9" s="58">
        <v>17</v>
      </c>
      <c r="AF9" s="58">
        <v>0</v>
      </c>
      <c r="AG9" s="58">
        <v>0</v>
      </c>
      <c r="AH9" s="59">
        <f>Z9+AA9+AB9+AC9+AD9+AE9+AF9+AG9</f>
        <v>54</v>
      </c>
      <c r="AI9" s="60">
        <f t="shared" si="2"/>
        <v>100</v>
      </c>
      <c r="AJ9" s="61">
        <f t="shared" si="3"/>
        <v>0</v>
      </c>
      <c r="AK9" s="66">
        <v>9</v>
      </c>
      <c r="AL9" s="62">
        <v>13271</v>
      </c>
      <c r="AM9" s="63">
        <f t="shared" ref="AM9:AM16" si="8">W9-AL9</f>
        <v>0</v>
      </c>
      <c r="AN9" s="64"/>
    </row>
    <row r="10" spans="1:41" s="81" customFormat="1" ht="28.5">
      <c r="A10" s="47">
        <v>3</v>
      </c>
      <c r="B10" s="70" t="s">
        <v>58</v>
      </c>
      <c r="C10" s="71">
        <v>115</v>
      </c>
      <c r="D10" s="72">
        <v>28398</v>
      </c>
      <c r="E10" s="72">
        <v>22393</v>
      </c>
      <c r="F10" s="52">
        <f t="shared" si="0"/>
        <v>78.854144658074517</v>
      </c>
      <c r="G10" s="73">
        <f t="shared" si="1"/>
        <v>6005</v>
      </c>
      <c r="H10" s="74">
        <f t="shared" si="4"/>
        <v>6005</v>
      </c>
      <c r="I10" s="75">
        <v>1788</v>
      </c>
      <c r="J10" s="75">
        <v>1662</v>
      </c>
      <c r="K10" s="75">
        <v>1656</v>
      </c>
      <c r="L10" s="75">
        <v>952</v>
      </c>
      <c r="M10" s="75">
        <v>477</v>
      </c>
      <c r="N10" s="50">
        <v>0</v>
      </c>
      <c r="O10" s="50">
        <v>0</v>
      </c>
      <c r="P10" s="50">
        <v>0</v>
      </c>
      <c r="Q10" s="50">
        <v>0</v>
      </c>
      <c r="R10" s="72"/>
      <c r="S10" s="72">
        <v>1</v>
      </c>
      <c r="T10" s="72">
        <v>2</v>
      </c>
      <c r="U10" s="72"/>
      <c r="V10" s="56">
        <f t="shared" si="5"/>
        <v>6538</v>
      </c>
      <c r="W10" s="76">
        <v>28931</v>
      </c>
      <c r="X10" s="52">
        <f t="shared" si="6"/>
        <v>101.87689273892528</v>
      </c>
      <c r="Y10" s="104">
        <f t="shared" si="7"/>
        <v>-533</v>
      </c>
      <c r="Z10" s="77">
        <v>59</v>
      </c>
      <c r="AA10" s="77">
        <v>24</v>
      </c>
      <c r="AB10" s="77">
        <v>26</v>
      </c>
      <c r="AC10" s="77">
        <v>0</v>
      </c>
      <c r="AD10" s="77">
        <v>0</v>
      </c>
      <c r="AE10" s="77">
        <v>0</v>
      </c>
      <c r="AF10" s="77">
        <v>0</v>
      </c>
      <c r="AG10" s="77">
        <v>6</v>
      </c>
      <c r="AH10" s="59">
        <f t="shared" ref="AH10" si="9">Z10+AA10+AB10+AC10+AD10+AE10+AF10+AG10</f>
        <v>115</v>
      </c>
      <c r="AI10" s="60">
        <f t="shared" si="2"/>
        <v>100</v>
      </c>
      <c r="AJ10" s="78">
        <f t="shared" si="3"/>
        <v>0</v>
      </c>
      <c r="AK10" s="79">
        <v>1</v>
      </c>
      <c r="AL10" s="62">
        <v>28931</v>
      </c>
      <c r="AM10" s="63">
        <f t="shared" si="8"/>
        <v>0</v>
      </c>
      <c r="AN10" s="64"/>
      <c r="AO10" s="80"/>
    </row>
    <row r="11" spans="1:41" s="69" customFormat="1" ht="28.5">
      <c r="A11" s="66">
        <v>4</v>
      </c>
      <c r="B11" s="67" t="s">
        <v>59</v>
      </c>
      <c r="C11" s="49">
        <v>45</v>
      </c>
      <c r="D11" s="68">
        <v>10882</v>
      </c>
      <c r="E11" s="51">
        <v>8706</v>
      </c>
      <c r="F11" s="52">
        <f t="shared" si="0"/>
        <v>80.00367579489064</v>
      </c>
      <c r="G11" s="53">
        <f t="shared" si="1"/>
        <v>2176</v>
      </c>
      <c r="H11" s="54">
        <f t="shared" si="4"/>
        <v>2176</v>
      </c>
      <c r="I11" s="55">
        <v>11</v>
      </c>
      <c r="J11" s="55">
        <v>50</v>
      </c>
      <c r="K11" s="55">
        <v>442</v>
      </c>
      <c r="L11" s="55">
        <v>37</v>
      </c>
      <c r="M11" s="55">
        <v>58</v>
      </c>
      <c r="N11" s="50">
        <v>31</v>
      </c>
      <c r="O11" s="50">
        <v>14</v>
      </c>
      <c r="P11" s="50">
        <v>232</v>
      </c>
      <c r="Q11" s="50">
        <v>783</v>
      </c>
      <c r="R11" s="50">
        <v>563</v>
      </c>
      <c r="S11" s="50">
        <v>1</v>
      </c>
      <c r="T11" s="50">
        <v>0</v>
      </c>
      <c r="U11" s="50"/>
      <c r="V11" s="56">
        <f t="shared" si="5"/>
        <v>2222</v>
      </c>
      <c r="W11" s="57">
        <v>10928</v>
      </c>
      <c r="X11" s="52">
        <f t="shared" si="6"/>
        <v>100.42271641242419</v>
      </c>
      <c r="Y11" s="104">
        <f t="shared" si="7"/>
        <v>-46</v>
      </c>
      <c r="Z11" s="58">
        <v>10</v>
      </c>
      <c r="AA11" s="58">
        <v>0</v>
      </c>
      <c r="AB11" s="58">
        <v>14</v>
      </c>
      <c r="AC11" s="58">
        <v>2</v>
      </c>
      <c r="AD11" s="58">
        <v>4</v>
      </c>
      <c r="AE11" s="58">
        <v>0</v>
      </c>
      <c r="AF11" s="58">
        <v>0</v>
      </c>
      <c r="AG11" s="58">
        <v>7</v>
      </c>
      <c r="AH11" s="59">
        <v>45</v>
      </c>
      <c r="AI11" s="60">
        <f t="shared" si="2"/>
        <v>100</v>
      </c>
      <c r="AJ11" s="61">
        <f t="shared" si="3"/>
        <v>0</v>
      </c>
      <c r="AK11" s="66">
        <v>6</v>
      </c>
      <c r="AL11" s="62">
        <v>10928</v>
      </c>
      <c r="AM11" s="63">
        <f t="shared" si="8"/>
        <v>0</v>
      </c>
      <c r="AN11" s="64"/>
      <c r="AO11" s="80"/>
    </row>
    <row r="12" spans="1:41" s="69" customFormat="1" ht="28.5">
      <c r="A12" s="47">
        <v>5</v>
      </c>
      <c r="B12" s="67" t="s">
        <v>60</v>
      </c>
      <c r="C12" s="49">
        <v>103</v>
      </c>
      <c r="D12" s="68">
        <v>24070</v>
      </c>
      <c r="E12" s="51">
        <v>18846</v>
      </c>
      <c r="F12" s="52">
        <f t="shared" si="0"/>
        <v>78.296634815122559</v>
      </c>
      <c r="G12" s="53">
        <f t="shared" si="1"/>
        <v>5224</v>
      </c>
      <c r="H12" s="54">
        <f t="shared" si="4"/>
        <v>5224</v>
      </c>
      <c r="I12" s="55">
        <v>2</v>
      </c>
      <c r="J12" s="55">
        <v>0</v>
      </c>
      <c r="K12" s="55">
        <v>0</v>
      </c>
      <c r="L12" s="55">
        <v>22</v>
      </c>
      <c r="M12" s="55">
        <v>1433</v>
      </c>
      <c r="N12" s="50">
        <v>421</v>
      </c>
      <c r="O12" s="50">
        <v>1219</v>
      </c>
      <c r="P12" s="50">
        <v>164</v>
      </c>
      <c r="Q12" s="50">
        <v>195</v>
      </c>
      <c r="R12" s="50">
        <v>1789</v>
      </c>
      <c r="S12" s="50">
        <v>0</v>
      </c>
      <c r="T12" s="50">
        <v>0</v>
      </c>
      <c r="U12" s="50"/>
      <c r="V12" s="56">
        <f t="shared" si="5"/>
        <v>5245</v>
      </c>
      <c r="W12" s="57">
        <v>24091</v>
      </c>
      <c r="X12" s="52">
        <f t="shared" si="6"/>
        <v>100.08724553385957</v>
      </c>
      <c r="Y12" s="104">
        <f t="shared" si="7"/>
        <v>-21</v>
      </c>
      <c r="Z12" s="58">
        <v>0</v>
      </c>
      <c r="AA12" s="58">
        <v>0</v>
      </c>
      <c r="AB12" s="58">
        <v>0</v>
      </c>
      <c r="AC12" s="58">
        <v>24</v>
      </c>
      <c r="AD12" s="58">
        <v>33</v>
      </c>
      <c r="AE12" s="58">
        <v>0</v>
      </c>
      <c r="AF12" s="58">
        <v>0</v>
      </c>
      <c r="AG12" s="58">
        <v>17</v>
      </c>
      <c r="AH12" s="59">
        <v>103</v>
      </c>
      <c r="AI12" s="60">
        <f t="shared" si="2"/>
        <v>100</v>
      </c>
      <c r="AJ12" s="61">
        <f t="shared" si="3"/>
        <v>0</v>
      </c>
      <c r="AK12" s="66">
        <v>7</v>
      </c>
      <c r="AL12" s="62">
        <v>24091</v>
      </c>
      <c r="AM12" s="63">
        <f t="shared" si="8"/>
        <v>0</v>
      </c>
      <c r="AN12" s="64"/>
      <c r="AO12" s="80"/>
    </row>
    <row r="13" spans="1:41" s="69" customFormat="1" ht="28.5">
      <c r="A13" s="66">
        <v>6</v>
      </c>
      <c r="B13" s="67" t="s">
        <v>61</v>
      </c>
      <c r="C13" s="49">
        <v>57</v>
      </c>
      <c r="D13" s="68">
        <v>15004</v>
      </c>
      <c r="E13" s="51">
        <v>11418</v>
      </c>
      <c r="F13" s="52">
        <f t="shared" si="0"/>
        <v>76.09970674486803</v>
      </c>
      <c r="G13" s="53">
        <f t="shared" si="1"/>
        <v>3586</v>
      </c>
      <c r="H13" s="54">
        <f t="shared" si="4"/>
        <v>3586</v>
      </c>
      <c r="I13" s="55">
        <v>10</v>
      </c>
      <c r="J13" s="55">
        <v>44</v>
      </c>
      <c r="K13" s="55">
        <v>2381</v>
      </c>
      <c r="L13" s="55">
        <v>703</v>
      </c>
      <c r="M13" s="55">
        <v>91</v>
      </c>
      <c r="N13" s="50">
        <v>0</v>
      </c>
      <c r="O13" s="50">
        <v>19</v>
      </c>
      <c r="P13" s="50">
        <v>9</v>
      </c>
      <c r="Q13" s="50">
        <v>0</v>
      </c>
      <c r="R13" s="50">
        <v>46</v>
      </c>
      <c r="S13" s="50">
        <v>283</v>
      </c>
      <c r="T13" s="50">
        <v>0</v>
      </c>
      <c r="U13" s="50"/>
      <c r="V13" s="56">
        <f t="shared" si="5"/>
        <v>3586</v>
      </c>
      <c r="W13" s="57">
        <v>15004</v>
      </c>
      <c r="X13" s="52">
        <f t="shared" si="6"/>
        <v>100</v>
      </c>
      <c r="Y13" s="105">
        <f t="shared" si="7"/>
        <v>0</v>
      </c>
      <c r="Z13" s="58">
        <v>9</v>
      </c>
      <c r="AA13" s="58">
        <v>6</v>
      </c>
      <c r="AB13" s="58">
        <v>28</v>
      </c>
      <c r="AC13" s="58">
        <v>0</v>
      </c>
      <c r="AD13" s="58">
        <v>0</v>
      </c>
      <c r="AE13" s="58">
        <v>0</v>
      </c>
      <c r="AF13" s="58">
        <v>0</v>
      </c>
      <c r="AG13" s="58">
        <v>2</v>
      </c>
      <c r="AH13" s="59">
        <v>57</v>
      </c>
      <c r="AI13" s="60">
        <f t="shared" si="2"/>
        <v>100</v>
      </c>
      <c r="AJ13" s="61">
        <f t="shared" si="3"/>
        <v>0</v>
      </c>
      <c r="AK13" s="66">
        <v>2</v>
      </c>
      <c r="AL13" s="62">
        <v>15004</v>
      </c>
      <c r="AM13" s="63">
        <f t="shared" si="8"/>
        <v>0</v>
      </c>
      <c r="AN13" s="64"/>
      <c r="AO13" s="80"/>
    </row>
    <row r="14" spans="1:41" s="69" customFormat="1" ht="28.5">
      <c r="A14" s="47">
        <v>7</v>
      </c>
      <c r="B14" s="67" t="s">
        <v>62</v>
      </c>
      <c r="C14" s="49">
        <v>128</v>
      </c>
      <c r="D14" s="68">
        <v>27803</v>
      </c>
      <c r="E14" s="51">
        <v>21637</v>
      </c>
      <c r="F14" s="52">
        <f t="shared" si="0"/>
        <v>77.82253713628026</v>
      </c>
      <c r="G14" s="53">
        <f t="shared" si="1"/>
        <v>6166</v>
      </c>
      <c r="H14" s="54">
        <f t="shared" si="4"/>
        <v>6166</v>
      </c>
      <c r="I14" s="55">
        <v>259</v>
      </c>
      <c r="J14" s="55">
        <v>229</v>
      </c>
      <c r="K14" s="55">
        <v>1472</v>
      </c>
      <c r="L14" s="55">
        <v>496</v>
      </c>
      <c r="M14" s="55">
        <v>383</v>
      </c>
      <c r="N14" s="50">
        <v>128</v>
      </c>
      <c r="O14" s="50">
        <v>218</v>
      </c>
      <c r="P14" s="50">
        <v>243</v>
      </c>
      <c r="Q14" s="50">
        <v>0</v>
      </c>
      <c r="R14" s="50">
        <v>1468</v>
      </c>
      <c r="S14" s="50">
        <v>1274</v>
      </c>
      <c r="T14" s="50">
        <v>0</v>
      </c>
      <c r="U14" s="50">
        <v>1</v>
      </c>
      <c r="V14" s="56">
        <f t="shared" si="5"/>
        <v>6171</v>
      </c>
      <c r="W14" s="57">
        <v>27809</v>
      </c>
      <c r="X14" s="52">
        <f t="shared" si="6"/>
        <v>100.02158040499226</v>
      </c>
      <c r="Y14" s="104">
        <f t="shared" si="7"/>
        <v>-5</v>
      </c>
      <c r="Z14" s="58">
        <v>15</v>
      </c>
      <c r="AA14" s="58">
        <v>25</v>
      </c>
      <c r="AB14" s="58">
        <v>10</v>
      </c>
      <c r="AC14" s="58">
        <v>4</v>
      </c>
      <c r="AD14" s="58">
        <v>8</v>
      </c>
      <c r="AE14" s="58">
        <v>0</v>
      </c>
      <c r="AF14" s="58">
        <v>0</v>
      </c>
      <c r="AG14" s="58">
        <v>11</v>
      </c>
      <c r="AH14" s="59">
        <v>128</v>
      </c>
      <c r="AI14" s="60">
        <f t="shared" si="2"/>
        <v>100</v>
      </c>
      <c r="AJ14" s="61">
        <f t="shared" si="3"/>
        <v>0</v>
      </c>
      <c r="AK14" s="66">
        <v>4</v>
      </c>
      <c r="AL14" s="62">
        <v>27808</v>
      </c>
      <c r="AM14" s="63">
        <f t="shared" si="8"/>
        <v>1</v>
      </c>
      <c r="AN14" s="64"/>
      <c r="AO14" s="80"/>
    </row>
    <row r="15" spans="1:41" s="69" customFormat="1" ht="28.5">
      <c r="A15" s="47">
        <v>8</v>
      </c>
      <c r="B15" s="67" t="s">
        <v>63</v>
      </c>
      <c r="C15" s="49">
        <v>213</v>
      </c>
      <c r="D15" s="68">
        <v>54562</v>
      </c>
      <c r="E15" s="51">
        <v>42298</v>
      </c>
      <c r="F15" s="52">
        <f t="shared" si="0"/>
        <v>77.522818078516181</v>
      </c>
      <c r="G15" s="53">
        <f>D15-E15</f>
        <v>12264</v>
      </c>
      <c r="H15" s="54">
        <f>G15</f>
        <v>12264</v>
      </c>
      <c r="I15" s="55">
        <v>1741</v>
      </c>
      <c r="J15" s="55">
        <v>800</v>
      </c>
      <c r="K15" s="55">
        <v>276</v>
      </c>
      <c r="L15" s="55">
        <v>1302</v>
      </c>
      <c r="M15" s="55">
        <v>1227</v>
      </c>
      <c r="N15" s="50">
        <v>62</v>
      </c>
      <c r="O15" s="50">
        <v>297</v>
      </c>
      <c r="P15" s="50">
        <v>14</v>
      </c>
      <c r="Q15" s="50">
        <v>486</v>
      </c>
      <c r="R15" s="50">
        <v>510</v>
      </c>
      <c r="S15" s="50">
        <v>647</v>
      </c>
      <c r="T15" s="50">
        <v>5062</v>
      </c>
      <c r="U15" s="50">
        <v>7</v>
      </c>
      <c r="V15" s="56">
        <f t="shared" si="5"/>
        <v>12431</v>
      </c>
      <c r="W15" s="57">
        <v>54729</v>
      </c>
      <c r="X15" s="52">
        <f t="shared" si="6"/>
        <v>100.3060738242733</v>
      </c>
      <c r="Y15" s="104">
        <f>H15-V15</f>
        <v>-167</v>
      </c>
      <c r="Z15" s="58">
        <v>56</v>
      </c>
      <c r="AA15" s="58">
        <v>7</v>
      </c>
      <c r="AB15" s="58">
        <v>43</v>
      </c>
      <c r="AC15" s="58">
        <v>7</v>
      </c>
      <c r="AD15" s="58">
        <v>1</v>
      </c>
      <c r="AE15" s="58">
        <v>0</v>
      </c>
      <c r="AF15" s="58">
        <v>0</v>
      </c>
      <c r="AG15" s="58">
        <v>0</v>
      </c>
      <c r="AH15" s="59">
        <v>213</v>
      </c>
      <c r="AI15" s="60">
        <f>AH15*100/C15</f>
        <v>100</v>
      </c>
      <c r="AJ15" s="61">
        <f>C15-AH15</f>
        <v>0</v>
      </c>
      <c r="AK15" s="82">
        <f>D15-AI15</f>
        <v>54462</v>
      </c>
      <c r="AL15" s="62">
        <v>54722</v>
      </c>
      <c r="AM15" s="63">
        <f t="shared" si="8"/>
        <v>7</v>
      </c>
      <c r="AN15" s="64"/>
      <c r="AO15" s="80"/>
    </row>
    <row r="16" spans="1:41" s="69" customFormat="1" ht="28.5">
      <c r="A16" s="66">
        <v>9</v>
      </c>
      <c r="B16" s="67" t="s">
        <v>64</v>
      </c>
      <c r="C16" s="49">
        <v>145</v>
      </c>
      <c r="D16" s="68">
        <v>40319</v>
      </c>
      <c r="E16" s="51">
        <v>30874</v>
      </c>
      <c r="F16" s="52">
        <f t="shared" si="0"/>
        <v>76.5743197995982</v>
      </c>
      <c r="G16" s="53">
        <f>D16-E16</f>
        <v>9445</v>
      </c>
      <c r="H16" s="54">
        <f>G16</f>
        <v>9445</v>
      </c>
      <c r="I16" s="55">
        <v>1</v>
      </c>
      <c r="J16" s="55">
        <v>1</v>
      </c>
      <c r="K16" s="55">
        <v>0</v>
      </c>
      <c r="L16" s="55">
        <v>135</v>
      </c>
      <c r="M16" s="55">
        <v>317</v>
      </c>
      <c r="N16" s="50">
        <v>570</v>
      </c>
      <c r="O16" s="50">
        <v>3104</v>
      </c>
      <c r="P16" s="50">
        <v>548</v>
      </c>
      <c r="Q16" s="50">
        <v>651</v>
      </c>
      <c r="R16" s="50">
        <v>507</v>
      </c>
      <c r="S16" s="50">
        <v>184</v>
      </c>
      <c r="T16" s="50">
        <v>3430</v>
      </c>
      <c r="U16" s="50">
        <v>2</v>
      </c>
      <c r="V16" s="56">
        <f t="shared" si="5"/>
        <v>9450</v>
      </c>
      <c r="W16" s="57">
        <v>40324</v>
      </c>
      <c r="X16" s="52">
        <f t="shared" si="6"/>
        <v>100.01240110121779</v>
      </c>
      <c r="Y16" s="104">
        <f>H16-V16</f>
        <v>-5</v>
      </c>
      <c r="Z16" s="58">
        <v>13</v>
      </c>
      <c r="AA16" s="58">
        <v>0</v>
      </c>
      <c r="AB16" s="58">
        <v>2</v>
      </c>
      <c r="AC16" s="58">
        <v>3</v>
      </c>
      <c r="AD16" s="58">
        <v>26</v>
      </c>
      <c r="AE16" s="58">
        <v>0</v>
      </c>
      <c r="AF16" s="58">
        <v>35</v>
      </c>
      <c r="AG16" s="58">
        <v>11</v>
      </c>
      <c r="AH16" s="59">
        <v>145</v>
      </c>
      <c r="AI16" s="60">
        <f>AH16*100/C16</f>
        <v>100</v>
      </c>
      <c r="AJ16" s="61">
        <f>C16-AH16</f>
        <v>0</v>
      </c>
      <c r="AK16" s="66">
        <v>8</v>
      </c>
      <c r="AL16" s="62">
        <v>40322</v>
      </c>
      <c r="AM16" s="63">
        <f t="shared" si="8"/>
        <v>2</v>
      </c>
      <c r="AN16" s="64"/>
      <c r="AO16" s="80"/>
    </row>
    <row r="17" spans="1:40" s="69" customFormat="1" ht="28.5">
      <c r="A17" s="136" t="s">
        <v>65</v>
      </c>
      <c r="B17" s="137"/>
      <c r="C17" s="83">
        <f t="shared" ref="C17:W17" si="10">SUM(C8:C16)</f>
        <v>908</v>
      </c>
      <c r="D17" s="83">
        <f t="shared" si="10"/>
        <v>227080</v>
      </c>
      <c r="E17" s="83">
        <f t="shared" si="10"/>
        <v>175945</v>
      </c>
      <c r="F17" s="52">
        <f t="shared" si="0"/>
        <v>77.481504315659677</v>
      </c>
      <c r="G17" s="84">
        <f t="shared" si="10"/>
        <v>51135</v>
      </c>
      <c r="H17" s="85">
        <f t="shared" si="10"/>
        <v>51135</v>
      </c>
      <c r="I17" s="86">
        <f t="shared" si="10"/>
        <v>3836</v>
      </c>
      <c r="J17" s="86">
        <f t="shared" si="10"/>
        <v>2865</v>
      </c>
      <c r="K17" s="86">
        <f t="shared" si="10"/>
        <v>6695</v>
      </c>
      <c r="L17" s="86">
        <f t="shared" si="10"/>
        <v>3742</v>
      </c>
      <c r="M17" s="86">
        <f t="shared" si="10"/>
        <v>4788</v>
      </c>
      <c r="N17" s="86">
        <f t="shared" si="10"/>
        <v>3698</v>
      </c>
      <c r="O17" s="86">
        <f t="shared" si="10"/>
        <v>7513</v>
      </c>
      <c r="P17" s="86">
        <f t="shared" si="10"/>
        <v>1215</v>
      </c>
      <c r="Q17" s="86">
        <f t="shared" si="10"/>
        <v>2115</v>
      </c>
      <c r="R17" s="86">
        <f t="shared" si="10"/>
        <v>4883</v>
      </c>
      <c r="S17" s="86">
        <f t="shared" si="10"/>
        <v>2391</v>
      </c>
      <c r="T17" s="86">
        <f t="shared" si="10"/>
        <v>8494</v>
      </c>
      <c r="U17" s="86">
        <f t="shared" si="10"/>
        <v>10</v>
      </c>
      <c r="V17" s="85">
        <f t="shared" si="10"/>
        <v>52245</v>
      </c>
      <c r="W17" s="83">
        <f t="shared" si="10"/>
        <v>228190</v>
      </c>
      <c r="X17" s="52">
        <f t="shared" si="6"/>
        <v>100.48881451470847</v>
      </c>
      <c r="Y17" s="106">
        <f t="shared" ref="Y17:AH17" si="11">SUM(Y8:Y16)</f>
        <v>-1110</v>
      </c>
      <c r="Z17" s="87">
        <f t="shared" si="11"/>
        <v>170</v>
      </c>
      <c r="AA17" s="87">
        <f t="shared" si="11"/>
        <v>70</v>
      </c>
      <c r="AB17" s="87">
        <f t="shared" si="11"/>
        <v>123</v>
      </c>
      <c r="AC17" s="87">
        <f t="shared" si="11"/>
        <v>45</v>
      </c>
      <c r="AD17" s="87">
        <f t="shared" si="11"/>
        <v>109</v>
      </c>
      <c r="AE17" s="87">
        <f t="shared" si="11"/>
        <v>44</v>
      </c>
      <c r="AF17" s="87">
        <f t="shared" si="11"/>
        <v>35</v>
      </c>
      <c r="AG17" s="87">
        <f t="shared" si="11"/>
        <v>54</v>
      </c>
      <c r="AH17" s="83">
        <f t="shared" si="11"/>
        <v>908</v>
      </c>
      <c r="AI17" s="60">
        <f t="shared" si="2"/>
        <v>100</v>
      </c>
      <c r="AJ17" s="88">
        <f>SUM(AJ8:AJ16)</f>
        <v>0</v>
      </c>
      <c r="AK17" s="49">
        <f>SUM(AK8:AK16)</f>
        <v>54502</v>
      </c>
      <c r="AL17" s="63"/>
      <c r="AM17" s="63"/>
      <c r="AN17" s="64"/>
    </row>
    <row r="18" spans="1:40" s="32" customFormat="1">
      <c r="A18" s="89"/>
      <c r="B18" s="89"/>
      <c r="C18" s="89"/>
      <c r="D18" s="90"/>
      <c r="E18" s="90"/>
      <c r="F18" s="90"/>
      <c r="G18" s="90"/>
      <c r="H18" s="90"/>
      <c r="I18" s="91"/>
      <c r="J18" s="91"/>
      <c r="K18" s="91"/>
      <c r="L18" s="91"/>
      <c r="M18" s="91"/>
      <c r="N18" s="91"/>
      <c r="O18" s="91"/>
      <c r="P18" s="91"/>
      <c r="Q18" s="91"/>
      <c r="R18" s="92"/>
      <c r="S18" s="92"/>
      <c r="T18" s="92"/>
      <c r="U18" s="92"/>
      <c r="V18" s="93"/>
      <c r="W18" s="90"/>
      <c r="X18" s="94"/>
      <c r="Y18" s="107"/>
      <c r="Z18" s="95"/>
      <c r="AA18" s="95"/>
      <c r="AB18" s="95"/>
      <c r="AC18" s="95"/>
      <c r="AD18" s="95"/>
      <c r="AE18" s="95"/>
      <c r="AF18" s="95"/>
      <c r="AG18" s="95"/>
      <c r="AH18" s="92"/>
      <c r="AI18" s="96"/>
      <c r="AJ18" s="97"/>
      <c r="AK18" s="30"/>
      <c r="AL18" s="30"/>
      <c r="AM18" s="63"/>
    </row>
    <row r="19" spans="1:40">
      <c r="A19" s="138" t="s">
        <v>66</v>
      </c>
      <c r="B19" s="138"/>
      <c r="C19" s="138" t="s">
        <v>67</v>
      </c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</row>
    <row r="20" spans="1:40">
      <c r="E20" s="131"/>
      <c r="F20" s="131"/>
      <c r="G20" s="131"/>
      <c r="H20" s="131"/>
      <c r="I20" s="131"/>
      <c r="J20" s="131"/>
      <c r="K20" s="131"/>
      <c r="L20" s="131"/>
      <c r="M20" s="131"/>
      <c r="N20" s="131"/>
    </row>
    <row r="21" spans="1:40">
      <c r="D21" s="102"/>
      <c r="H21" s="103"/>
      <c r="I21" s="103"/>
    </row>
  </sheetData>
  <mergeCells count="34">
    <mergeCell ref="A2:AK2"/>
    <mergeCell ref="A3:AK3"/>
    <mergeCell ref="A4:AJ4"/>
    <mergeCell ref="A5:A7"/>
    <mergeCell ref="B5:B7"/>
    <mergeCell ref="D5:D7"/>
    <mergeCell ref="E5:E7"/>
    <mergeCell ref="F5:F7"/>
    <mergeCell ref="G5:G7"/>
    <mergeCell ref="H5:H7"/>
    <mergeCell ref="I5:U5"/>
    <mergeCell ref="W5:X5"/>
    <mergeCell ref="Y5:Y7"/>
    <mergeCell ref="Z5:AJ5"/>
    <mergeCell ref="AK5:AK7"/>
    <mergeCell ref="I6:I7"/>
    <mergeCell ref="J6:J7"/>
    <mergeCell ref="K6:K7"/>
    <mergeCell ref="L6:L7"/>
    <mergeCell ref="M6:M7"/>
    <mergeCell ref="A17:B17"/>
    <mergeCell ref="A19:B19"/>
    <mergeCell ref="C19:AI19"/>
    <mergeCell ref="N6:N7"/>
    <mergeCell ref="O6:O7"/>
    <mergeCell ref="P6:P7"/>
    <mergeCell ref="Q6:Q7"/>
    <mergeCell ref="R6:R7"/>
    <mergeCell ref="S6:S7"/>
    <mergeCell ref="E20:N20"/>
    <mergeCell ref="T6:T7"/>
    <mergeCell ref="U6:U7"/>
    <mergeCell ref="W6:X6"/>
    <mergeCell ref="Z6:AJ6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หนี้เกินกำหนดชำระ</vt:lpstr>
      <vt:lpstr>สมาชิก</vt:lpstr>
      <vt:lpstr>Sheet2</vt:lpstr>
      <vt:lpstr>Sheet3</vt:lpstr>
      <vt:lpstr>สมาชิก!Print_Area</vt:lpstr>
      <vt:lpstr>หนี้เกินกำหนดชำระ!Print_Area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2021-10-16T11:18:58Z</cp:lastPrinted>
  <dcterms:created xsi:type="dcterms:W3CDTF">2021-10-15T01:55:48Z</dcterms:created>
  <dcterms:modified xsi:type="dcterms:W3CDTF">2021-10-16T11:19:08Z</dcterms:modified>
</cp:coreProperties>
</file>